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6\"/>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41" i="22"/>
  <c r="B27" i="22"/>
  <c r="B29" i="22" s="1"/>
  <c r="B30" i="22" s="1"/>
  <c r="AC24" i="26"/>
  <c r="E24" i="26"/>
  <c r="F24" i="26"/>
  <c r="D24" i="26"/>
  <c r="G71" i="26"/>
  <c r="G62" i="26"/>
  <c r="D33" i="26"/>
  <c r="D62" i="26"/>
  <c r="C62" i="26"/>
  <c r="G27" i="26"/>
  <c r="G30" i="26"/>
  <c r="A14" i="26" l="1"/>
  <c r="A11" i="26"/>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<sst xmlns="http://schemas.openxmlformats.org/spreadsheetml/2006/main" count="943" uniqueCount="582">
  <si>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</si>
  <si>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</si>
  <si>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</si>
  <si>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</si>
  <si>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</si>
  <si>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</si>
  <si>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</si>
  <si>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</si>
  <si>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</si>
  <si>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</si>
  <si>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</si>
  <si>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</si>
  <si>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</si>
  <si>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</si>
  <si>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</si>
  <si>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</si>
  <si>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</si>
  <si>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</si>
  <si>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</si>
  <si>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</si>
  <si>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</si>
  <si>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</si>
  <si>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</si>
  <si>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</si>
  <si>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</si>
  <si>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</si>
  <si>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</si>
  <si>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</si>
  <si>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</si>
  <si>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</si>
  <si>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</si>
  <si>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</si>
  <si>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</si>
  <si>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</si>
  <si>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</si>
  <si>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</si>
  <si>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</si>
  <si>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</si>
  <si>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</si>
  <si>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</si>
  <si>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</si>
  <si>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</si>
  <si>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</si>
  <si>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</si>
  <si>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</si>
  <si>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</si>
  <si>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</si>
  <si>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</si>
  <si>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</si>
  <si>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</si>
  <si>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</si>
  <si>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</si>
  <si>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</si>
  <si>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</si>
  <si>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</si>
  <si>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</si>
  <si>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</si>
  <si>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</si>
  <si>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</si>
  <si>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</si>
  <si>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</si>
  <si>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</si>
  <si>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</si>
  <si>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</si>
  <si>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</si>
  <si>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</si>
  <si>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</si>
  <si>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</si>
  <si>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</si>
  <si>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</si>
  <si>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</si>
  <si>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</si>
  <si>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</si>
  <si>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</si>
  <si>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</si>
  <si>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</si>
  <si>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</si>
  <si>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</si>
  <si>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</si>
  <si>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</si>
  <si>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</si>
  <si>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</si>
  <si>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</si>
  <si>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</si>
  <si>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</si>
  <si>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</si>
  <si>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</si>
  <si>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</si>
  <si>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</si>
  <si>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</si>
  <si>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</si>
  <si>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</si>
  <si>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</si>
  <si>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</si>
  <si>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</si>
  <si>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</si>
  <si>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</si>
  <si>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</si>
  <si>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</si>
  <si>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</si>
  <si>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</si>
  <si>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</si>
  <si>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</si>
  <si>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</si>
  <si>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</si>
  <si>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</si>
  <si>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</si>
  <si>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</si>
  <si>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</si>
  <si>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</si>
  <si>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</si>
  <si>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</si>
  <si>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</si>
  <si>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</si>
  <si>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</si>
  <si>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</si>
  <si>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</si>
  <si>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</si>
  <si>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</si>
  <si>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</si>
  <si>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</si>
  <si>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</si>
  <si>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</si>
  <si>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</si>
  <si>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</si>
  <si>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</si>
  <si>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</si>
  <si>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</si>
  <si>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</si>
  <si>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</si>
  <si>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</si>
  <si>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</si>
  <si>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</si>
  <si>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</si>
  <si>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</si>
  <si>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</si>
  <si>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</si>
  <si>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</si>
  <si>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</si>
  <si>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</si>
  <si>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</si>
  <si>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</si>
  <si>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</si>
  <si>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</si>
  <si>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</si>
  <si>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</si>
  <si>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</si>
  <si>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</si>
  <si>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</si>
  <si>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</si>
  <si>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</si>
  <si>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</si>
  <si>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</si>
  <si>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</si>
  <si>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</si>
  <si>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</si>
  <si>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</si>
  <si>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</si>
  <si>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</si>
  <si>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</si>
  <si>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</si>
  <si>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</si>
  <si>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</si>
  <si>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</si>
  <si>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</si>
  <si>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</si>
  <si>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</si>
  <si>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</si>
  <si>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</si>
  <si>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</si>
  <si>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</si>
  <si>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</si>
  <si>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</si>
  <si>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</si>
  <si>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</si>
  <si>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</si>
  <si>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</si>
  <si>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</si>
  <si>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</si>
  <si>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</si>
  <si>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</si>
  <si>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</si>
  <si>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</si>
  <si>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</si>
  <si>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</si>
  <si>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</si>
  <si>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</si>
  <si>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</si>
  <si>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</si>
  <si>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</si>
  <si>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</si>
  <si>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</si>
  <si>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</si>
  <si>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</si>
  <si>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</si>
  <si>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</si>
  <si>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</si>
  <si>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</si>
  <si>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</si>
  <si>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</si>
  <si>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</si>
  <si>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</si>
  <si>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</si>
  <si>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</si>
  <si>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</si>
  <si>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</si>
  <si>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</si>
  <si>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</si>
  <si>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</si>
  <si>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</si>
  <si>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</si>
  <si>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</si>
  <si>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</si>
  <si>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</si>
  <si>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</si>
  <si>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</si>
  <si>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</si>
  <si>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</si>
  <si>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</si>
  <si>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</si>
  <si>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</si>
  <si>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</si>
  <si>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</si>
  <si>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</si>
  <si>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</si>
  <si>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</si>
  <si>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</si>
  <si>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</si>
  <si>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</si>
  <si>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</si>
  <si>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</si>
  <si>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</si>
  <si>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</si>
  <si>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</si>
  <si>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</si>
  <si>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</si>
  <si>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</si>
  <si>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</si>
  <si>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</si>
  <si>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</si>
  <si>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</si>
  <si>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</si>
  <si>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</si>
  <si>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</si>
  <si>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</si>
  <si>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</si>
  <si>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</si>
  <si>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</si>
  <si>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</si>
  <si>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</si>
  <si>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</si>
  <si>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</si>
  <si>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</si>
  <si>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</si>
  <si>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</si>
  <si>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</si>
  <si>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</si>
  <si>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</si>
  <si>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</si>
  <si>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</si>
  <si>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</si>
  <si>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</si>
  <si>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</si>
  <si>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</si>
  <si>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</si>
  <si>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</si>
  <si>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</si>
  <si>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</si>
  <si>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</si>
  <si>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</si>
  <si>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</si>
  <si>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</si>
  <si>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</si>
  <si>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</si>
  <si>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</si>
  <si>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</si>
  <si>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</si>
  <si>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</si>
  <si>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</si>
  <si>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</si>
  <si>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</si>
  <si>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</si>
  <si>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</si>
  <si>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</si>
  <si>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</si>
  <si>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</si>
  <si>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</si>
  <si>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</si>
  <si>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</si>
  <si>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</si>
  <si>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</si>
  <si>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</si>
  <si>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</si>
  <si>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</si>
  <si>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</si>
  <si>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</si>
  <si>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</si>
  <si>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</si>
  <si>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</si>
  <si>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</si>
  <si>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</si>
  <si>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</si>
  <si>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</si>
  <si>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</si>
  <si>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</si>
  <si>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</si>
  <si>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</si>
  <si>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</si>
  <si>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</si>
  <si>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</si>
  <si>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</si>
  <si>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</si>
  <si>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</si>
  <si>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</si>
  <si>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</si>
  <si>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</si>
  <si>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</si>
  <si>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</si>
  <si>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</si>
  <si>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</si>
  <si>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</si>
  <si>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</si>
  <si>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</si>
  <si>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</si>
  <si>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</si>
  <si>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</si>
  <si>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</si>
  <si>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</si>
  <si>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</si>
  <si>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</si>
  <si>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</si>
  <si>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</si>
  <si>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</si>
  <si>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</si>
  <si>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</si>
  <si>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</si>
  <si>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</si>
  <si>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</si>
  <si>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</si>
  <si>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</si>
  <si>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</si>
  <si>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</si>
  <si>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</si>
  <si>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</si>
  <si>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</si>
  <si>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</si>
  <si>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</si>
  <si>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</si>
  <si>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</si>
  <si>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</si>
  <si>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</si>
  <si>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</si>
  <si>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</si>
  <si>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</si>
  <si>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</si>
  <si>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</si>
  <si>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</si>
  <si>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</si>
  <si>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</si>
  <si>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</si>
  <si>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</si>
  <si>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</si>
  <si>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</si>
  <si>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</si>
  <si>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</si>
  <si>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</si>
  <si>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</si>
  <si>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</si>
  <si>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</si>
  <si>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</si>
  <si>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</si>
  <si>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</si>
  <si>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</si>
  <si>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</si>
  <si>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</si>
  <si>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</si>
  <si>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</si>
  <si>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</si>
  <si>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</si>
  <si>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</si>
  <si>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</si>
  <si>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</si>
  <si>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</si>
  <si>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</si>
  <si>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</si>
  <si>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</si>
  <si>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</si>
  <si>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</si>
  <si>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</si>
  <si>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</si>
  <si>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</si>
  <si>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</si>
  <si>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</si>
  <si>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</si>
  <si>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</si>
  <si>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</si>
  <si>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</si>
  <si>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</si>
  <si>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</si>
  <si>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</si>
  <si>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</si>
  <si>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</si>
  <si>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</si>
  <si>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</si>
  <si>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</si>
  <si>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</si>
  <si>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</si>
  <si>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</si>
  <si>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</si>
  <si>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</si>
  <si>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</si>
  <si>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</si>
  <si>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</si>
  <si>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</si>
  <si>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</si>
  <si>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</si>
  <si>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</si>
  <si>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</si>
  <si>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</si>
  <si>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</si>
  <si>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</si>
  <si>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</si>
  <si>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</si>
  <si>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</si>
  <si>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</si>
  <si>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</si>
  <si>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</si>
  <si>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</si>
  <si>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</si>
  <si>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</si>
  <si>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</si>
  <si>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</si>
  <si>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</si>
  <si>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</si>
  <si>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</si>
  <si>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</si>
  <si>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</si>
  <si>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</si>
  <si>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</si>
  <si>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</si>
  <si>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</si>
  <si>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</si>
  <si>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</si>
  <si>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</si>
  <si>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</si>
  <si>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</si>
  <si>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</si>
  <si>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</si>
  <si>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</si>
  <si>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</si>
  <si>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</si>
  <si>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</si>
  <si>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</si>
  <si>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</si>
  <si>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</si>
  <si>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</si>
  <si>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</si>
  <si>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</si>
  <si>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</si>
  <si>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</si>
  <si>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</si>
  <si>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</si>
  <si>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</si>
  <si>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</si>
  <si>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</si>
  <si>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</si>
  <si>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</si>
  <si>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</si>
  <si>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</si>
  <si>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</si>
  <si>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</si>
  <si>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</si>
  <si>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</si>
  <si>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</si>
  <si>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</si>
  <si>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</si>
  <si>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</si>
  <si>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</si>
  <si>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</si>
  <si>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</si>
  <si>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</si>
  <si>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</si>
  <si>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</si>
  <si>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</si>
  <si>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</si>
  <si>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</si>
  <si>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</si>
  <si>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</si>
  <si>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</si>
  <si>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</si>
  <si>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</si>
  <si>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</si>
  <si>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</si>
  <si>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</si>
  <si>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</si>
  <si>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</si>
  <si>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</si>
  <si>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</si>
  <si>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</si>
  <si>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</si>
  <si>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</si>
  <si>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</si>
  <si>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</si>
  <si>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</si>
  <si>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</si>
  <si>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</si>
  <si>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</si>
  <si>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</si>
  <si>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</si>
  <si>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</si>
  <si>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</si>
  <si>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</si>
  <si>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</si>
  <si>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</si>
  <si>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</si>
  <si>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</si>
  <si>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</si>
  <si>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</si>
  <si>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</si>
  <si>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</si>
  <si>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</si>
  <si>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</si>
  <si>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</si>
  <si>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</si>
  <si>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</si>
  <si>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</si>
  <si>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</si>
  <si>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</si>
  <si>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</si>
  <si>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</si>
  <si>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</si>
  <si>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</si>
  <si>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</si>
  <si>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</si>
  <si>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</si>
  <si>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</si>
  <si>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</si>
  <si>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</si>
  <si>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</si>
  <si>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</si>
  <si>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</si>
  <si>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</si>
  <si>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</si>
  <si>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</si>
  <si>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</si>
  <si>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</si>
  <si>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</si>
  <si>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Сметная стоимость проекта в ценах 2021 года с НДС, млн. руб.</t>
  </si>
  <si>
    <t>Покупка оборудования, не требующего монтажа (Приобретение прочего оборудования - 1 шт.: Стрела падающая МПС 25 - 1 шт.)</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</si>
  <si>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</si>
  <si>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</si>
  <si>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</si>
  <si>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</si>
  <si>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Год раскрытия информации: 2023 год</t>
  </si>
  <si>
    <t>1 шт.</t>
  </si>
  <si>
    <t>З</t>
  </si>
  <si>
    <t xml:space="preserve">Факт 2022 года </t>
  </si>
  <si>
    <t>по состоянию на 01.01.2023</t>
  </si>
  <si>
    <t>объем заключенного договора KP02.1900.2022.164 от 05.12.2022 . ООО "АверсЭлектро"    в ценах 2022 года с НДС, млн. руб</t>
  </si>
  <si>
    <t>ООО "АверсЭлектро"</t>
  </si>
  <si>
    <t>2022.0371</t>
  </si>
  <si>
    <t>Филиал АО "Россети Тюмень" Энергокомплекс</t>
  </si>
  <si>
    <t>Реконструкция и техперевооружение электросетевых объектов</t>
  </si>
  <si>
    <t>11.2022</t>
  </si>
  <si>
    <t>-</t>
  </si>
  <si>
    <t>Оборудование</t>
  </si>
  <si>
    <t>Поставка стрелы падающей для нужд филиала АО "Россети Тюмень" Энергокомплекс</t>
  </si>
  <si>
    <t>ИА АО "Россети Тюмень"</t>
  </si>
  <si>
    <t>Прайс-листы</t>
  </si>
  <si>
    <t>ВЗ</t>
  </si>
  <si>
    <t>ОК ЕП</t>
  </si>
  <si>
    <t>32211783797</t>
  </si>
  <si>
    <t>www.roseltorg.ru</t>
  </si>
  <si>
    <t>17.10.2022</t>
  </si>
  <si>
    <t>21.10.2022</t>
  </si>
  <si>
    <t>08.11.2022</t>
  </si>
  <si>
    <t>24.11.2022</t>
  </si>
  <si>
    <t>п.7.5.4.</t>
  </si>
  <si>
    <t>Закупочная комиссия</t>
  </si>
  <si>
    <t>32211783797/2022.0371-2</t>
  </si>
  <si>
    <t>05.12.2022</t>
  </si>
  <si>
    <t>30.12.2022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</si>
</sst>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36" fillId="26" borderId="44" xfId="0" applyFont="1" applyFill="1" applyBorder="1" applyAlignment="1">
      <alignment vertical="center" wrapText="1"/>
    </xf>
    <xf numFmtId="0" fontId="70" fillId="26" borderId="50"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0" t="s">
        <v>553</v>
      </c>
      <c r="B5" s="250"/>
      <c r="C5" s="250"/>
    </row>
    <row r="6" spans="1:9" s="12" customFormat="1" ht="15.75" x14ac:dyDescent="0.2">
      <c r="A6" s="17"/>
    </row>
    <row r="7" spans="1:9" s="12" customFormat="1" ht="18.75" x14ac:dyDescent="0.2">
      <c r="A7" s="254" t="s">
        <v>9</v>
      </c>
      <c r="B7" s="254"/>
      <c r="C7" s="25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55" t="s">
        <v>496</v>
      </c>
      <c r="B9" s="255"/>
      <c r="C9" s="255"/>
      <c r="D9" s="13"/>
      <c r="E9" s="13"/>
      <c r="F9" s="13"/>
      <c r="G9" s="13"/>
      <c r="H9" s="13"/>
      <c r="I9" s="13"/>
    </row>
    <row r="10" spans="1:9" s="12" customFormat="1" ht="18.75" x14ac:dyDescent="0.2">
      <c r="A10" s="251" t="s">
        <v>8</v>
      </c>
      <c r="B10" s="251"/>
      <c r="C10" s="25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55" t="s">
        <v>549</v>
      </c>
      <c r="B12" s="255"/>
      <c r="C12" s="255"/>
      <c r="D12" s="13"/>
      <c r="E12" s="13"/>
      <c r="F12" s="13"/>
      <c r="G12" s="13"/>
      <c r="H12" s="13"/>
      <c r="I12" s="13"/>
    </row>
    <row r="13" spans="1:9" s="12" customFormat="1" ht="18.75" x14ac:dyDescent="0.2">
      <c r="A13" s="251" t="s">
        <v>7</v>
      </c>
      <c r="B13" s="251"/>
      <c r="C13" s="25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56" t="s">
        <v>548</v>
      </c>
      <c r="B15" s="256"/>
      <c r="C15" s="256"/>
      <c r="D15" s="8"/>
      <c r="E15" s="8"/>
      <c r="F15" s="8"/>
      <c r="G15" s="8"/>
      <c r="H15" s="8"/>
      <c r="I15" s="8"/>
    </row>
    <row r="16" spans="1:9" s="3" customFormat="1" ht="15" customHeight="1" x14ac:dyDescent="0.2">
      <c r="A16" s="251" t="s">
        <v>6</v>
      </c>
      <c r="B16" s="251"/>
      <c r="C16" s="251"/>
      <c r="D16" s="6"/>
      <c r="E16" s="6"/>
      <c r="F16" s="6"/>
      <c r="G16" s="6"/>
      <c r="H16" s="6"/>
      <c r="I16" s="6"/>
    </row>
    <row r="17" spans="1:9" s="3" customFormat="1" ht="15" customHeight="1" x14ac:dyDescent="0.2">
      <c r="A17" s="4"/>
      <c r="B17" s="4"/>
      <c r="C17" s="4"/>
      <c r="D17" s="4"/>
      <c r="E17" s="4"/>
      <c r="F17" s="4"/>
    </row>
    <row r="18" spans="1:9" s="3" customFormat="1" ht="15" customHeight="1" x14ac:dyDescent="0.2">
      <c r="A18" s="252" t="s">
        <v>462</v>
      </c>
      <c r="B18" s="253"/>
      <c r="C18" s="25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47"/>
      <c r="B24" s="248"/>
      <c r="C24" s="248"/>
      <c r="D24" s="28"/>
      <c r="E24" s="28"/>
      <c r="F24" s="28"/>
      <c r="G24" s="27"/>
      <c r="H24" s="27"/>
      <c r="I24" s="27"/>
    </row>
    <row r="25" spans="1:9" s="31" customFormat="1" ht="58.5" customHeight="1" x14ac:dyDescent="0.2">
      <c r="A25" s="24" t="s">
        <v>62</v>
      </c>
      <c r="B25" s="173" t="s">
        <v>411</v>
      </c>
      <c r="C25" s="219" t="s">
        <v>493</v>
      </c>
      <c r="D25" s="33"/>
      <c r="E25" s="33"/>
      <c r="F25" s="32"/>
      <c r="G25" s="32"/>
      <c r="H25" s="32"/>
      <c r="I25" s="32"/>
    </row>
    <row r="26" spans="1:9" s="31" customFormat="1" ht="42.75" customHeight="1" x14ac:dyDescent="0.2">
      <c r="A26" s="24" t="s">
        <v>61</v>
      </c>
      <c r="B26" s="173" t="s">
        <v>75</v>
      </c>
      <c r="C26" s="219" t="s">
        <v>536</v>
      </c>
      <c r="D26" s="33"/>
      <c r="E26" s="33"/>
      <c r="F26" s="32"/>
      <c r="G26" s="32"/>
      <c r="H26" s="32"/>
      <c r="I26" s="32"/>
    </row>
    <row r="27" spans="1:9" s="31" customFormat="1" ht="51.75" customHeight="1" x14ac:dyDescent="0.2">
      <c r="A27" s="24" t="s">
        <v>59</v>
      </c>
      <c r="B27" s="173" t="s">
        <v>74</v>
      </c>
      <c r="C27" s="219" t="s">
        <v>489</v>
      </c>
      <c r="D27" s="33"/>
      <c r="E27" s="33"/>
      <c r="F27" s="32"/>
      <c r="G27" s="32"/>
      <c r="H27" s="32"/>
      <c r="I27" s="32"/>
    </row>
    <row r="28" spans="1:9" s="31" customFormat="1" ht="42.75" customHeight="1" x14ac:dyDescent="0.2">
      <c r="A28" s="24" t="s">
        <v>58</v>
      </c>
      <c r="B28" s="173" t="s">
        <v>412</v>
      </c>
      <c r="C28" s="219" t="s">
        <v>483</v>
      </c>
      <c r="D28" s="33"/>
      <c r="E28" s="33"/>
      <c r="F28" s="32"/>
      <c r="G28" s="32"/>
      <c r="H28" s="32"/>
      <c r="I28" s="32"/>
    </row>
    <row r="29" spans="1:9" s="31" customFormat="1" ht="51.75" customHeight="1" x14ac:dyDescent="0.2">
      <c r="A29" s="24" t="s">
        <v>56</v>
      </c>
      <c r="B29" s="173" t="s">
        <v>413</v>
      </c>
      <c r="C29" s="219" t="s">
        <v>483</v>
      </c>
      <c r="D29" s="33"/>
      <c r="E29" s="33"/>
      <c r="F29" s="32"/>
      <c r="G29" s="32"/>
      <c r="H29" s="32"/>
      <c r="I29" s="32"/>
    </row>
    <row r="30" spans="1:9" s="31" customFormat="1" ht="51.75" customHeight="1" x14ac:dyDescent="0.2">
      <c r="A30" s="24" t="s">
        <v>54</v>
      </c>
      <c r="B30" s="173" t="s">
        <v>414</v>
      </c>
      <c r="C30" s="219" t="s">
        <v>483</v>
      </c>
      <c r="D30" s="33"/>
      <c r="E30" s="33"/>
      <c r="F30" s="32"/>
      <c r="G30" s="32"/>
      <c r="H30" s="32"/>
      <c r="I30" s="32"/>
    </row>
    <row r="31" spans="1:9" s="31" customFormat="1" ht="51.75" customHeight="1" x14ac:dyDescent="0.2">
      <c r="A31" s="24" t="s">
        <v>73</v>
      </c>
      <c r="B31" s="38" t="s">
        <v>415</v>
      </c>
      <c r="C31" s="219" t="s">
        <v>483</v>
      </c>
      <c r="D31" s="33"/>
      <c r="E31" s="33"/>
      <c r="F31" s="32"/>
      <c r="G31" s="32"/>
      <c r="H31" s="32"/>
      <c r="I31" s="32"/>
    </row>
    <row r="32" spans="1:9" s="31" customFormat="1" ht="51.75" customHeight="1" x14ac:dyDescent="0.2">
      <c r="A32" s="24" t="s">
        <v>71</v>
      </c>
      <c r="B32" s="38" t="s">
        <v>416</v>
      </c>
      <c r="C32" s="219" t="s">
        <v>483</v>
      </c>
      <c r="D32" s="33"/>
      <c r="E32" s="33"/>
      <c r="F32" s="32"/>
      <c r="G32" s="32"/>
      <c r="H32" s="32"/>
      <c r="I32" s="32"/>
    </row>
    <row r="33" spans="1:9" s="31" customFormat="1" ht="101.25" customHeight="1" x14ac:dyDescent="0.2">
      <c r="A33" s="24" t="s">
        <v>70</v>
      </c>
      <c r="B33" s="38" t="s">
        <v>417</v>
      </c>
      <c r="C33" s="219" t="s">
        <v>495</v>
      </c>
      <c r="D33" s="33"/>
      <c r="E33" s="33"/>
      <c r="F33" s="32"/>
      <c r="G33" s="32"/>
      <c r="H33" s="32"/>
      <c r="I33" s="32"/>
    </row>
    <row r="34" spans="1:9" ht="111" customHeight="1" x14ac:dyDescent="0.25">
      <c r="A34" s="24" t="s">
        <v>431</v>
      </c>
      <c r="B34" s="38" t="s">
        <v>418</v>
      </c>
      <c r="C34" s="219" t="s">
        <v>483</v>
      </c>
      <c r="D34" s="23"/>
      <c r="E34" s="23"/>
      <c r="F34" s="23"/>
      <c r="G34" s="23"/>
      <c r="H34" s="23"/>
      <c r="I34" s="23"/>
    </row>
    <row r="35" spans="1:9" ht="58.5" customHeight="1" x14ac:dyDescent="0.25">
      <c r="A35" s="24" t="s">
        <v>421</v>
      </c>
      <c r="B35" s="38" t="s">
        <v>72</v>
      </c>
      <c r="C35" s="219" t="s">
        <v>483</v>
      </c>
      <c r="D35" s="23"/>
      <c r="E35" s="23"/>
      <c r="F35" s="23"/>
      <c r="G35" s="23"/>
      <c r="H35" s="23"/>
      <c r="I35" s="23"/>
    </row>
    <row r="36" spans="1:9" ht="51.75" customHeight="1" x14ac:dyDescent="0.25">
      <c r="A36" s="24" t="s">
        <v>432</v>
      </c>
      <c r="B36" s="38" t="s">
        <v>419</v>
      </c>
      <c r="C36" s="219" t="s">
        <v>483</v>
      </c>
      <c r="D36" s="23"/>
      <c r="E36" s="23"/>
      <c r="F36" s="23"/>
      <c r="G36" s="23"/>
      <c r="H36" s="23"/>
      <c r="I36" s="23"/>
    </row>
    <row r="37" spans="1:9" ht="43.5" customHeight="1" x14ac:dyDescent="0.25">
      <c r="A37" s="24" t="s">
        <v>422</v>
      </c>
      <c r="B37" s="38" t="s">
        <v>420</v>
      </c>
      <c r="C37" s="219" t="s">
        <v>483</v>
      </c>
      <c r="D37" s="23"/>
      <c r="E37" s="23"/>
      <c r="F37" s="23"/>
      <c r="G37" s="23"/>
      <c r="H37" s="23"/>
      <c r="I37" s="23"/>
    </row>
    <row r="38" spans="1:9" ht="43.5" customHeight="1" x14ac:dyDescent="0.25">
      <c r="A38" s="24" t="s">
        <v>433</v>
      </c>
      <c r="B38" s="38" t="s">
        <v>230</v>
      </c>
      <c r="C38" s="219" t="s">
        <v>483</v>
      </c>
      <c r="D38" s="23"/>
      <c r="E38" s="23"/>
      <c r="F38" s="23"/>
      <c r="G38" s="23"/>
      <c r="H38" s="23"/>
      <c r="I38" s="23"/>
    </row>
    <row r="39" spans="1:9" ht="23.25" customHeight="1" x14ac:dyDescent="0.25">
      <c r="A39" s="247"/>
      <c r="B39" s="248"/>
      <c r="C39" s="249"/>
      <c r="D39" s="23"/>
      <c r="E39" s="23"/>
      <c r="F39" s="23"/>
      <c r="G39" s="23"/>
      <c r="H39" s="23"/>
      <c r="I39" s="23"/>
    </row>
    <row r="40" spans="1:9" ht="63" x14ac:dyDescent="0.25">
      <c r="A40" s="24" t="s">
        <v>423</v>
      </c>
      <c r="B40" s="38" t="s">
        <v>475</v>
      </c>
      <c r="C40" s="21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47"/>
      <c r="B47" s="248"/>
      <c r="C47" s="249"/>
      <c r="D47" s="23"/>
      <c r="E47" s="23"/>
      <c r="F47" s="23"/>
      <c r="G47" s="23"/>
      <c r="H47" s="23"/>
      <c r="I47" s="23"/>
    </row>
    <row r="48" spans="1:9" ht="75.75" customHeight="1" x14ac:dyDescent="0.25">
      <c r="A48" s="24" t="s">
        <v>459</v>
      </c>
      <c r="B48" s="38" t="s">
        <v>473</v>
      </c>
      <c r="C48" s="220" t="e">
        <f>#REF!</f>
        <v>#REF!</v>
      </c>
      <c r="D48" s="23"/>
      <c r="E48" s="23"/>
      <c r="F48" s="23"/>
      <c r="G48" s="23"/>
      <c r="H48" s="23"/>
      <c r="I48" s="23"/>
    </row>
    <row r="49" spans="1:9" ht="71.25" customHeight="1" x14ac:dyDescent="0.25">
      <c r="A49" s="24" t="s">
        <v>427</v>
      </c>
      <c r="B49" s="38" t="s">
        <v>474</v>
      </c>
      <c r="C49" s="220"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M_PK1900.07.03.06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прочего оборудования - 1 шт.: Стрела падающая МПС 25 - 1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436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100</v>
      </c>
      <c r="C19" s="262" t="s">
        <v>332</v>
      </c>
      <c r="D19" s="261" t="s">
        <v>331</v>
      </c>
      <c r="E19" s="261" t="s">
        <v>99</v>
      </c>
      <c r="F19" s="261" t="s">
        <v>98</v>
      </c>
      <c r="G19" s="261" t="s">
        <v>327</v>
      </c>
      <c r="H19" s="261" t="s">
        <v>97</v>
      </c>
      <c r="I19" s="261" t="s">
        <v>96</v>
      </c>
      <c r="J19" s="261" t="s">
        <v>95</v>
      </c>
      <c r="K19" s="261" t="s">
        <v>94</v>
      </c>
      <c r="L19" s="261" t="s">
        <v>93</v>
      </c>
      <c r="M19" s="261" t="s">
        <v>92</v>
      </c>
      <c r="N19" s="261" t="s">
        <v>91</v>
      </c>
      <c r="O19" s="261" t="s">
        <v>90</v>
      </c>
      <c r="P19" s="261" t="s">
        <v>89</v>
      </c>
      <c r="Q19" s="261" t="s">
        <v>330</v>
      </c>
      <c r="R19" s="261"/>
      <c r="S19" s="264" t="s">
        <v>430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328</v>
      </c>
      <c r="R20" s="41" t="s">
        <v>329</v>
      </c>
      <c r="S20" s="26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x14ac:dyDescent="0.2">
      <c r="A10" s="257" t="s">
        <v>496</v>
      </c>
      <c r="B10" s="257"/>
      <c r="C10" s="257"/>
      <c r="D10" s="257"/>
      <c r="E10" s="257"/>
      <c r="F10" s="257"/>
      <c r="G10" s="257"/>
      <c r="H10" s="257"/>
      <c r="I10" s="257"/>
      <c r="J10" s="257"/>
      <c r="K10" s="257"/>
      <c r="L10" s="257"/>
      <c r="M10" s="257"/>
      <c r="N10" s="257"/>
      <c r="O10" s="257"/>
      <c r="P10" s="257"/>
      <c r="Q10" s="257"/>
      <c r="R10" s="257"/>
      <c r="S10" s="257"/>
      <c r="T10" s="257"/>
    </row>
    <row r="11" spans="1:20" s="12" customForma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x14ac:dyDescent="0.2">
      <c r="A13" s="257" t="str">
        <f>'1. паспорт местоположение'!A12:C12</f>
        <v>M_PK1900.07.03.06</v>
      </c>
      <c r="B13" s="257"/>
      <c r="C13" s="257"/>
      <c r="D13" s="257"/>
      <c r="E13" s="257"/>
      <c r="F13" s="257"/>
      <c r="G13" s="257"/>
      <c r="H13" s="257"/>
      <c r="I13" s="257"/>
      <c r="J13" s="257"/>
      <c r="K13" s="257"/>
      <c r="L13" s="257"/>
      <c r="M13" s="257"/>
      <c r="N13" s="257"/>
      <c r="O13" s="257"/>
      <c r="P13" s="257"/>
      <c r="Q13" s="257"/>
      <c r="R13" s="257"/>
      <c r="S13" s="257"/>
      <c r="T13" s="257"/>
    </row>
    <row r="14" spans="1:20" s="12" customForma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8.75"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Покупка оборудования, не требующего монтажа (Приобретение прочего оборудования - 1 шт.: Стрела падающая МПС 25 - 1 шт.)</v>
      </c>
      <c r="B16" s="257"/>
      <c r="C16" s="257"/>
      <c r="D16" s="257"/>
      <c r="E16" s="257"/>
      <c r="F16" s="257"/>
      <c r="G16" s="257"/>
      <c r="H16" s="257"/>
      <c r="I16" s="257"/>
      <c r="J16" s="257"/>
      <c r="K16" s="257"/>
      <c r="L16" s="257"/>
      <c r="M16" s="257"/>
      <c r="N16" s="257"/>
      <c r="O16" s="257"/>
      <c r="P16" s="257"/>
      <c r="Q16" s="257"/>
      <c r="R16" s="257"/>
      <c r="S16" s="257"/>
      <c r="T16" s="257"/>
    </row>
    <row r="17" spans="1:113" s="3" customForma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8.75"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8.75" x14ac:dyDescent="0.2">
      <c r="A19" s="253" t="s">
        <v>441</v>
      </c>
      <c r="B19" s="253"/>
      <c r="C19" s="253"/>
      <c r="D19" s="253"/>
      <c r="E19" s="253"/>
      <c r="F19" s="253"/>
      <c r="G19" s="253"/>
      <c r="H19" s="253"/>
      <c r="I19" s="253"/>
      <c r="J19" s="253"/>
      <c r="K19" s="253"/>
      <c r="L19" s="253"/>
      <c r="M19" s="253"/>
      <c r="N19" s="253"/>
      <c r="O19" s="253"/>
      <c r="P19" s="253"/>
      <c r="Q19" s="253"/>
      <c r="R19" s="253"/>
      <c r="S19" s="253"/>
      <c r="T19" s="253"/>
    </row>
    <row r="20" spans="1:113" s="57" customForma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x14ac:dyDescent="0.25">
      <c r="A21" s="267" t="s">
        <v>5</v>
      </c>
      <c r="B21" s="270" t="s">
        <v>221</v>
      </c>
      <c r="C21" s="271"/>
      <c r="D21" s="274" t="s">
        <v>122</v>
      </c>
      <c r="E21" s="270" t="s">
        <v>470</v>
      </c>
      <c r="F21" s="271"/>
      <c r="G21" s="270" t="s">
        <v>240</v>
      </c>
      <c r="H21" s="271"/>
      <c r="I21" s="270" t="s">
        <v>121</v>
      </c>
      <c r="J21" s="271"/>
      <c r="K21" s="274" t="s">
        <v>120</v>
      </c>
      <c r="L21" s="270" t="s">
        <v>119</v>
      </c>
      <c r="M21" s="271"/>
      <c r="N21" s="270" t="s">
        <v>466</v>
      </c>
      <c r="O21" s="271"/>
      <c r="P21" s="274" t="s">
        <v>118</v>
      </c>
      <c r="Q21" s="277" t="s">
        <v>117</v>
      </c>
      <c r="R21" s="278"/>
      <c r="S21" s="277" t="s">
        <v>116</v>
      </c>
      <c r="T21" s="279"/>
    </row>
    <row r="22" spans="1:113" ht="141.75" x14ac:dyDescent="0.25">
      <c r="A22" s="268"/>
      <c r="B22" s="272"/>
      <c r="C22" s="273"/>
      <c r="D22" s="275"/>
      <c r="E22" s="272"/>
      <c r="F22" s="273"/>
      <c r="G22" s="272"/>
      <c r="H22" s="273"/>
      <c r="I22" s="272"/>
      <c r="J22" s="273"/>
      <c r="K22" s="276"/>
      <c r="L22" s="272"/>
      <c r="M22" s="273"/>
      <c r="N22" s="272"/>
      <c r="O22" s="273"/>
      <c r="P22" s="276"/>
      <c r="Q22" s="87" t="s">
        <v>115</v>
      </c>
      <c r="R22" s="87" t="s">
        <v>440</v>
      </c>
      <c r="S22" s="87" t="s">
        <v>114</v>
      </c>
      <c r="T22" s="87" t="s">
        <v>113</v>
      </c>
    </row>
    <row r="23" spans="1:113" x14ac:dyDescent="0.25">
      <c r="A23" s="269"/>
      <c r="B23" s="174" t="s">
        <v>111</v>
      </c>
      <c r="C23" s="174" t="s">
        <v>112</v>
      </c>
      <c r="D23" s="276"/>
      <c r="E23" s="174" t="s">
        <v>111</v>
      </c>
      <c r="F23" s="174" t="s">
        <v>112</v>
      </c>
      <c r="G23" s="174" t="s">
        <v>111</v>
      </c>
      <c r="H23" s="174" t="s">
        <v>112</v>
      </c>
      <c r="I23" s="174" t="s">
        <v>111</v>
      </c>
      <c r="J23" s="174" t="s">
        <v>112</v>
      </c>
      <c r="K23" s="174" t="s">
        <v>111</v>
      </c>
      <c r="L23" s="174" t="s">
        <v>111</v>
      </c>
      <c r="M23" s="174" t="s">
        <v>112</v>
      </c>
      <c r="N23" s="174" t="s">
        <v>111</v>
      </c>
      <c r="O23" s="174" t="s">
        <v>112</v>
      </c>
      <c r="P23" s="21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65" t="s">
        <v>476</v>
      </c>
      <c r="C28" s="265"/>
      <c r="D28" s="265"/>
      <c r="E28" s="265"/>
      <c r="F28" s="265"/>
      <c r="G28" s="265"/>
      <c r="H28" s="265"/>
      <c r="I28" s="265"/>
      <c r="J28" s="265"/>
      <c r="K28" s="265"/>
      <c r="L28" s="265"/>
      <c r="M28" s="265"/>
      <c r="N28" s="265"/>
      <c r="O28" s="265"/>
      <c r="P28" s="265"/>
      <c r="Q28" s="265"/>
      <c r="R28" s="26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213"/>
      <c r="F8" s="213"/>
      <c r="G8" s="213"/>
      <c r="H8" s="213"/>
      <c r="I8" s="213"/>
      <c r="J8" s="213"/>
      <c r="K8" s="213"/>
      <c r="L8" s="213"/>
      <c r="M8" s="213"/>
      <c r="N8" s="213"/>
      <c r="O8" s="213"/>
      <c r="P8" s="213"/>
      <c r="Q8" s="213"/>
      <c r="R8" s="213"/>
      <c r="S8" s="170"/>
      <c r="T8" s="170"/>
      <c r="U8" s="170"/>
      <c r="V8" s="170"/>
      <c r="W8" s="170"/>
    </row>
    <row r="9" spans="1:27" s="12" customFormat="1" x14ac:dyDescent="0.2">
      <c r="E9" s="257" t="s">
        <v>496</v>
      </c>
      <c r="F9" s="257"/>
      <c r="G9" s="257"/>
      <c r="H9" s="257"/>
      <c r="I9" s="257"/>
      <c r="J9" s="257"/>
      <c r="K9" s="257"/>
      <c r="L9" s="257"/>
      <c r="M9" s="257"/>
      <c r="N9" s="257"/>
      <c r="O9" s="257"/>
      <c r="P9" s="257"/>
      <c r="Q9" s="257"/>
      <c r="R9" s="257"/>
      <c r="S9" s="257"/>
      <c r="T9" s="257"/>
      <c r="U9" s="257"/>
      <c r="V9" s="257"/>
      <c r="W9" s="257"/>
      <c r="X9" s="257"/>
      <c r="Y9" s="257"/>
    </row>
    <row r="10" spans="1:27" s="12" customForma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213"/>
      <c r="F11" s="213"/>
      <c r="G11" s="213"/>
      <c r="H11" s="213"/>
      <c r="I11" s="213"/>
      <c r="J11" s="213"/>
      <c r="K11" s="213"/>
      <c r="L11" s="213"/>
      <c r="M11" s="213"/>
      <c r="N11" s="213"/>
      <c r="O11" s="213"/>
      <c r="P11" s="213"/>
      <c r="Q11" s="213"/>
      <c r="R11" s="213"/>
      <c r="S11" s="170"/>
      <c r="T11" s="170"/>
      <c r="U11" s="170"/>
      <c r="V11" s="170"/>
      <c r="W11" s="170"/>
    </row>
    <row r="12" spans="1:27" s="12" customFormat="1" x14ac:dyDescent="0.2">
      <c r="A12" s="257" t="str">
        <f>'1. паспорт местоположение'!A12:C12</f>
        <v>M_PK1900.07.03.06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8.75"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
      <c r="A15" s="257" t="str">
        <f>'1. паспорт местоположение'!A15:C15</f>
        <v>Покупка оборудования, не требующего монтажа (Приобретение прочего оборудования - 1 шт.: Стрела падающая МПС 25 - 1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8.75" x14ac:dyDescent="0.2">
      <c r="E17" s="215"/>
      <c r="F17" s="215"/>
      <c r="G17" s="215"/>
      <c r="H17" s="215"/>
      <c r="I17" s="215"/>
      <c r="J17" s="215"/>
      <c r="K17" s="215"/>
      <c r="L17" s="215"/>
      <c r="M17" s="215"/>
      <c r="N17" s="215"/>
      <c r="O17" s="215"/>
      <c r="P17" s="215"/>
      <c r="Q17" s="215"/>
      <c r="R17" s="215"/>
      <c r="S17" s="215"/>
      <c r="T17" s="215"/>
      <c r="U17" s="215"/>
      <c r="V17" s="215"/>
      <c r="W17" s="215"/>
    </row>
    <row r="18" spans="1:27" s="3" customFormat="1" ht="18.75"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18.75" x14ac:dyDescent="0.25">
      <c r="A19" s="253" t="s">
        <v>443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x14ac:dyDescent="0.25"/>
    <row r="21" spans="1:27" x14ac:dyDescent="0.25">
      <c r="A21" s="280" t="s">
        <v>5</v>
      </c>
      <c r="B21" s="283" t="s">
        <v>450</v>
      </c>
      <c r="C21" s="284"/>
      <c r="D21" s="283" t="s">
        <v>452</v>
      </c>
      <c r="E21" s="284"/>
      <c r="F21" s="277" t="s">
        <v>94</v>
      </c>
      <c r="G21" s="279"/>
      <c r="H21" s="279"/>
      <c r="I21" s="278"/>
      <c r="J21" s="280" t="s">
        <v>453</v>
      </c>
      <c r="K21" s="283" t="s">
        <v>454</v>
      </c>
      <c r="L21" s="284"/>
      <c r="M21" s="283" t="s">
        <v>455</v>
      </c>
      <c r="N21" s="284"/>
      <c r="O21" s="283" t="s">
        <v>442</v>
      </c>
      <c r="P21" s="284"/>
      <c r="Q21" s="283" t="s">
        <v>127</v>
      </c>
      <c r="R21" s="284"/>
      <c r="S21" s="280" t="s">
        <v>126</v>
      </c>
      <c r="T21" s="280" t="s">
        <v>456</v>
      </c>
      <c r="U21" s="280" t="s">
        <v>451</v>
      </c>
      <c r="V21" s="283" t="s">
        <v>125</v>
      </c>
      <c r="W21" s="284"/>
      <c r="X21" s="277" t="s">
        <v>117</v>
      </c>
      <c r="Y21" s="279"/>
      <c r="Z21" s="277" t="s">
        <v>116</v>
      </c>
      <c r="AA21" s="279"/>
    </row>
    <row r="22" spans="1:27" ht="141.75" x14ac:dyDescent="0.25">
      <c r="A22" s="281"/>
      <c r="B22" s="285"/>
      <c r="C22" s="286"/>
      <c r="D22" s="285"/>
      <c r="E22" s="286"/>
      <c r="F22" s="277" t="s">
        <v>124</v>
      </c>
      <c r="G22" s="278"/>
      <c r="H22" s="277" t="s">
        <v>123</v>
      </c>
      <c r="I22" s="278"/>
      <c r="J22" s="282"/>
      <c r="K22" s="285"/>
      <c r="L22" s="286"/>
      <c r="M22" s="285"/>
      <c r="N22" s="286"/>
      <c r="O22" s="285"/>
      <c r="P22" s="286"/>
      <c r="Q22" s="285"/>
      <c r="R22" s="286"/>
      <c r="S22" s="282"/>
      <c r="T22" s="282"/>
      <c r="U22" s="282"/>
      <c r="V22" s="285"/>
      <c r="W22" s="286"/>
      <c r="X22" s="87" t="s">
        <v>115</v>
      </c>
      <c r="Y22" s="87" t="s">
        <v>440</v>
      </c>
      <c r="Z22" s="87" t="s">
        <v>114</v>
      </c>
      <c r="AA22" s="87" t="s">
        <v>113</v>
      </c>
    </row>
    <row r="23" spans="1:27" x14ac:dyDescent="0.25">
      <c r="A23" s="282"/>
      <c r="B23" s="217" t="s">
        <v>111</v>
      </c>
      <c r="C23" s="217" t="s">
        <v>112</v>
      </c>
      <c r="D23" s="217" t="s">
        <v>111</v>
      </c>
      <c r="E23" s="217" t="s">
        <v>112</v>
      </c>
      <c r="F23" s="217" t="s">
        <v>111</v>
      </c>
      <c r="G23" s="217" t="s">
        <v>112</v>
      </c>
      <c r="H23" s="217" t="s">
        <v>111</v>
      </c>
      <c r="I23" s="217" t="s">
        <v>112</v>
      </c>
      <c r="J23" s="217" t="s">
        <v>111</v>
      </c>
      <c r="K23" s="217" t="s">
        <v>111</v>
      </c>
      <c r="L23" s="217" t="s">
        <v>112</v>
      </c>
      <c r="M23" s="217" t="s">
        <v>111</v>
      </c>
      <c r="N23" s="217" t="s">
        <v>112</v>
      </c>
      <c r="O23" s="217" t="s">
        <v>111</v>
      </c>
      <c r="P23" s="217" t="s">
        <v>112</v>
      </c>
      <c r="Q23" s="217" t="s">
        <v>111</v>
      </c>
      <c r="R23" s="217" t="s">
        <v>112</v>
      </c>
      <c r="S23" s="217" t="s">
        <v>111</v>
      </c>
      <c r="T23" s="217" t="s">
        <v>111</v>
      </c>
      <c r="U23" s="217" t="s">
        <v>111</v>
      </c>
      <c r="V23" s="217" t="s">
        <v>111</v>
      </c>
      <c r="W23" s="217" t="s">
        <v>112</v>
      </c>
      <c r="X23" s="217" t="s">
        <v>111</v>
      </c>
      <c r="Y23" s="21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M_PK1900.07.03.06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Покупка оборудования, не требующего монтажа (Приобретение прочего оборудования - 1 шт.: Стрела падающая МПС 25 - 1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435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0"/>
      <c r="AB6" s="17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0"/>
      <c r="AB7" s="17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1"/>
      <c r="AB8" s="171"/>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2"/>
      <c r="AB9" s="17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0"/>
      <c r="AB10" s="170"/>
    </row>
    <row r="11" spans="1:28" ht="15.75" x14ac:dyDescent="0.25">
      <c r="A11" s="257" t="str">
        <f>'1. паспорт местоположение'!A12:C12</f>
        <v>M_PK1900.07.03.06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1"/>
      <c r="AB11" s="171"/>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2"/>
      <c r="AB12" s="17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(Приобретение прочего оборудования - 1 шт.: Стрела падающая МПС 25 - 1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1"/>
      <c r="AB14" s="171"/>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2"/>
      <c r="AB15" s="17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6"/>
      <c r="AB16" s="17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6"/>
      <c r="AB17" s="17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6"/>
      <c r="AB18" s="17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6"/>
      <c r="AB19" s="17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7"/>
      <c r="AB20" s="17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7"/>
      <c r="AB21" s="177"/>
    </row>
    <row r="22" spans="1:28" x14ac:dyDescent="0.25">
      <c r="A22" s="289" t="s">
        <v>467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8"/>
      <c r="AB22" s="178"/>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5" sqref="F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M_PK1900.07.03.06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прочего оборудования - 1 шт.: Стрела падающая МПС 25 - 1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444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M_PK1900.07.03.06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6" t="str">
        <f>'1. паспорт местоположение'!A15:C15</f>
        <v>Покупка оборудования, не требующего монтажа (Приобретение прочего оборудования - 1 шт.: Стрела падающая МПС 25 - 1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445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4" t="s">
        <v>315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02"/>
      <c r="AN24" s="102"/>
      <c r="AO24" s="130"/>
      <c r="AP24" s="130"/>
      <c r="AQ24" s="130"/>
      <c r="AR24" s="130"/>
      <c r="AS24" s="108"/>
    </row>
    <row r="25" spans="1:45" ht="12.75" customHeight="1" x14ac:dyDescent="0.25">
      <c r="A25" s="305" t="s">
        <v>314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3"/>
      <c r="AN25" s="308" t="s">
        <v>313</v>
      </c>
      <c r="AO25" s="308"/>
      <c r="AP25" s="308"/>
      <c r="AQ25" s="303"/>
      <c r="AR25" s="303"/>
      <c r="AS25" s="108"/>
    </row>
    <row r="26" spans="1:45" ht="17.25" customHeight="1" x14ac:dyDescent="0.25">
      <c r="A26" s="315" t="s">
        <v>312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3"/>
      <c r="AN26" s="298" t="s">
        <v>311</v>
      </c>
      <c r="AO26" s="299"/>
      <c r="AP26" s="300"/>
      <c r="AQ26" s="301" t="s">
        <v>485</v>
      </c>
      <c r="AR26" s="302"/>
      <c r="AS26" s="108"/>
    </row>
    <row r="27" spans="1:45" ht="17.25" customHeight="1" x14ac:dyDescent="0.25">
      <c r="A27" s="315" t="s">
        <v>310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3"/>
      <c r="AN27" s="298" t="s">
        <v>309</v>
      </c>
      <c r="AO27" s="299"/>
      <c r="AP27" s="300"/>
      <c r="AQ27" s="301" t="s">
        <v>485</v>
      </c>
      <c r="AR27" s="302"/>
      <c r="AS27" s="108"/>
    </row>
    <row r="28" spans="1:45" ht="27.75" customHeight="1" thickBot="1" x14ac:dyDescent="0.3">
      <c r="A28" s="318" t="s">
        <v>308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3"/>
      <c r="AN28" s="322" t="s">
        <v>307</v>
      </c>
      <c r="AO28" s="323"/>
      <c r="AP28" s="324"/>
      <c r="AQ28" s="301" t="s">
        <v>485</v>
      </c>
      <c r="AR28" s="302"/>
      <c r="AS28" s="108"/>
    </row>
    <row r="29" spans="1:45" ht="17.25" customHeight="1" x14ac:dyDescent="0.25">
      <c r="A29" s="309" t="s">
        <v>306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3"/>
      <c r="AN29" s="312"/>
      <c r="AO29" s="313"/>
      <c r="AP29" s="313"/>
      <c r="AQ29" s="301"/>
      <c r="AR29" s="314"/>
      <c r="AS29" s="108"/>
    </row>
    <row r="30" spans="1:45" ht="17.25" customHeight="1" x14ac:dyDescent="0.25">
      <c r="A30" s="315" t="s">
        <v>305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3"/>
      <c r="AS30" s="108"/>
    </row>
    <row r="31" spans="1:45" ht="17.25" customHeight="1" x14ac:dyDescent="0.25">
      <c r="A31" s="315" t="s">
        <v>304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3"/>
      <c r="AN31" s="103"/>
      <c r="AO31" s="129"/>
      <c r="AP31" s="129"/>
      <c r="AQ31" s="129"/>
      <c r="AR31" s="129"/>
      <c r="AS31" s="108"/>
    </row>
    <row r="32" spans="1:45" ht="17.25" customHeight="1" x14ac:dyDescent="0.25">
      <c r="A32" s="315" t="s">
        <v>279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3"/>
      <c r="AN32" s="103"/>
      <c r="AO32" s="103"/>
      <c r="AP32" s="103"/>
      <c r="AQ32" s="103"/>
      <c r="AR32" s="103"/>
      <c r="AS32" s="108"/>
    </row>
    <row r="33" spans="1:45" ht="17.25" customHeight="1" x14ac:dyDescent="0.25">
      <c r="A33" s="315" t="s">
        <v>303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3"/>
      <c r="AN33" s="103"/>
      <c r="AO33" s="103"/>
      <c r="AP33" s="103"/>
      <c r="AQ33" s="103"/>
      <c r="AR33" s="103"/>
      <c r="AS33" s="108"/>
    </row>
    <row r="34" spans="1:45" ht="17.25" customHeight="1" x14ac:dyDescent="0.25">
      <c r="A34" s="315" t="s">
        <v>302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3"/>
      <c r="AN34" s="103"/>
      <c r="AO34" s="103"/>
      <c r="AP34" s="103"/>
      <c r="AQ34" s="103"/>
      <c r="AR34" s="103"/>
      <c r="AS34" s="10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3"/>
      <c r="AN35" s="103"/>
      <c r="AO35" s="103"/>
      <c r="AP35" s="103"/>
      <c r="AQ35" s="103"/>
      <c r="AR35" s="103"/>
      <c r="AS35" s="108"/>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3"/>
      <c r="AN36" s="103"/>
      <c r="AO36" s="103"/>
      <c r="AP36" s="103"/>
      <c r="AQ36" s="103"/>
      <c r="AR36" s="103"/>
      <c r="AS36" s="10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3"/>
      <c r="AN37" s="103"/>
      <c r="AO37" s="103"/>
      <c r="AP37" s="103"/>
      <c r="AQ37" s="103"/>
      <c r="AR37" s="103"/>
      <c r="AS37" s="108"/>
    </row>
    <row r="38" spans="1:45" ht="17.25" customHeight="1" x14ac:dyDescent="0.25">
      <c r="A38" s="315" t="s">
        <v>301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3"/>
      <c r="AN38" s="103"/>
      <c r="AO38" s="103"/>
      <c r="AP38" s="103"/>
      <c r="AQ38" s="103"/>
      <c r="AR38" s="103"/>
      <c r="AS38" s="108"/>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3"/>
      <c r="AN39" s="103"/>
      <c r="AO39" s="103"/>
      <c r="AP39" s="103"/>
      <c r="AQ39" s="103"/>
      <c r="AR39" s="103"/>
      <c r="AS39" s="108"/>
    </row>
    <row r="40" spans="1:45" ht="17.25" customHeight="1" x14ac:dyDescent="0.25">
      <c r="A40" s="305" t="s">
        <v>299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3"/>
      <c r="AN40" s="103"/>
      <c r="AO40" s="103"/>
      <c r="AP40" s="103"/>
      <c r="AQ40" s="103"/>
      <c r="AR40" s="103"/>
      <c r="AS40" s="108"/>
    </row>
    <row r="41" spans="1:45" ht="17.25" customHeight="1" x14ac:dyDescent="0.25">
      <c r="A41" s="315" t="s">
        <v>298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3"/>
      <c r="AN41" s="103"/>
      <c r="AO41" s="103"/>
      <c r="AP41" s="103"/>
      <c r="AQ41" s="103"/>
      <c r="AR41" s="103"/>
      <c r="AS41" s="108"/>
    </row>
    <row r="42" spans="1:45" ht="17.25" customHeight="1" x14ac:dyDescent="0.25">
      <c r="A42" s="315" t="s">
        <v>297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3"/>
      <c r="AN42" s="103"/>
      <c r="AO42" s="103"/>
      <c r="AP42" s="103"/>
      <c r="AQ42" s="103"/>
      <c r="AR42" s="103"/>
      <c r="AS42" s="108"/>
    </row>
    <row r="43" spans="1:45" ht="17.25" customHeight="1" x14ac:dyDescent="0.25">
      <c r="A43" s="315" t="s">
        <v>296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3"/>
      <c r="AN43" s="103"/>
      <c r="AO43" s="103"/>
      <c r="AP43" s="103"/>
      <c r="AQ43" s="103"/>
      <c r="AR43" s="103"/>
      <c r="AS43" s="108"/>
    </row>
    <row r="44" spans="1:45" ht="17.25" customHeight="1" x14ac:dyDescent="0.25">
      <c r="A44" s="315" t="s">
        <v>295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3"/>
      <c r="AN44" s="103"/>
      <c r="AO44" s="103"/>
      <c r="AP44" s="103"/>
      <c r="AQ44" s="103"/>
      <c r="AR44" s="103"/>
      <c r="AS44" s="108"/>
    </row>
    <row r="45" spans="1:45" ht="17.25" customHeight="1" x14ac:dyDescent="0.25">
      <c r="A45" s="315" t="s">
        <v>294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3"/>
      <c r="AN45" s="103"/>
      <c r="AO45" s="103"/>
      <c r="AP45" s="103"/>
      <c r="AQ45" s="103"/>
      <c r="AR45" s="103"/>
      <c r="AS45" s="108"/>
    </row>
    <row r="46" spans="1:45" ht="17.25" customHeight="1" thickBot="1" x14ac:dyDescent="0.3">
      <c r="A46" s="328" t="s">
        <v>293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3"/>
      <c r="AN46" s="103"/>
      <c r="AO46" s="103"/>
      <c r="AP46" s="103"/>
      <c r="AQ46" s="103"/>
      <c r="AR46" s="103"/>
      <c r="AS46" s="108"/>
    </row>
    <row r="47" spans="1:45" ht="24" customHeight="1" x14ac:dyDescent="0.25">
      <c r="A47" s="331" t="s">
        <v>292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273</v>
      </c>
      <c r="AN47" s="334"/>
      <c r="AO47" s="116" t="s">
        <v>272</v>
      </c>
      <c r="AP47" s="116" t="s">
        <v>271</v>
      </c>
      <c r="AQ47" s="108"/>
    </row>
    <row r="48" spans="1:45" ht="12" customHeight="1" x14ac:dyDescent="0.25">
      <c r="A48" s="315" t="s">
        <v>291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0"/>
      <c r="AP48" s="120"/>
      <c r="AQ48" s="108"/>
    </row>
    <row r="49" spans="1:43" ht="12" customHeight="1" x14ac:dyDescent="0.25">
      <c r="A49" s="315" t="s">
        <v>290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0"/>
      <c r="AP49" s="120"/>
      <c r="AQ49" s="108"/>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273</v>
      </c>
      <c r="AN52" s="334"/>
      <c r="AO52" s="116" t="s">
        <v>272</v>
      </c>
      <c r="AP52" s="116" t="s">
        <v>271</v>
      </c>
      <c r="AQ52" s="108"/>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4"/>
      <c r="AP53" s="124"/>
      <c r="AQ53" s="108"/>
    </row>
    <row r="54" spans="1:43" ht="12" customHeight="1" x14ac:dyDescent="0.25">
      <c r="A54" s="315" t="s">
        <v>286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0"/>
      <c r="AP54" s="120"/>
      <c r="AQ54" s="108"/>
    </row>
    <row r="55" spans="1:43" ht="12" customHeight="1" x14ac:dyDescent="0.25">
      <c r="A55" s="315" t="s">
        <v>285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0"/>
      <c r="AP55" s="120"/>
      <c r="AQ55" s="108"/>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273</v>
      </c>
      <c r="AN58" s="334"/>
      <c r="AO58" s="116" t="s">
        <v>272</v>
      </c>
      <c r="AP58" s="116" t="s">
        <v>271</v>
      </c>
      <c r="AQ58" s="108"/>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2"/>
      <c r="AP59" s="122"/>
      <c r="AQ59" s="114"/>
    </row>
    <row r="60" spans="1:43" ht="12" customHeight="1" x14ac:dyDescent="0.25">
      <c r="A60" s="315" t="s">
        <v>281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0"/>
      <c r="AP60" s="120"/>
      <c r="AQ60" s="108"/>
    </row>
    <row r="61" spans="1:43" ht="12" customHeight="1" x14ac:dyDescent="0.25">
      <c r="A61" s="315" t="s">
        <v>280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0"/>
      <c r="AP61" s="120"/>
      <c r="AQ61" s="108"/>
    </row>
    <row r="62" spans="1:43" ht="12" customHeight="1" x14ac:dyDescent="0.25">
      <c r="A62" s="315" t="s">
        <v>279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0"/>
      <c r="AP62" s="120"/>
      <c r="AQ62" s="10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0"/>
      <c r="AP63" s="120"/>
      <c r="AQ63" s="10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0"/>
      <c r="AP64" s="120"/>
      <c r="AQ64" s="108"/>
    </row>
    <row r="65" spans="1:43" ht="12" customHeight="1" x14ac:dyDescent="0.25">
      <c r="A65" s="315" t="s">
        <v>278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0"/>
      <c r="AP65" s="120"/>
      <c r="AQ65" s="108"/>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1"/>
      <c r="AP66" s="121"/>
      <c r="AQ66" s="114"/>
    </row>
    <row r="67" spans="1:43" ht="11.25" customHeight="1" x14ac:dyDescent="0.25">
      <c r="A67" s="315" t="s">
        <v>269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0"/>
      <c r="AP67" s="120"/>
      <c r="AQ67" s="108"/>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1"/>
      <c r="AP68" s="121"/>
      <c r="AQ68" s="114"/>
    </row>
    <row r="69" spans="1:43" ht="12" customHeight="1" x14ac:dyDescent="0.25">
      <c r="A69" s="315" t="s">
        <v>268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0"/>
      <c r="AP69" s="120"/>
      <c r="AQ69" s="108"/>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1"/>
      <c r="AP70" s="121"/>
      <c r="AQ70" s="114"/>
    </row>
    <row r="71" spans="1:43" ht="12" customHeight="1" x14ac:dyDescent="0.25">
      <c r="A71" s="315" t="s">
        <v>267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0"/>
      <c r="AP71" s="120"/>
      <c r="AQ71" s="108"/>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273</v>
      </c>
      <c r="AN74" s="334"/>
      <c r="AO74" s="116" t="s">
        <v>272</v>
      </c>
      <c r="AP74" s="116" t="s">
        <v>271</v>
      </c>
      <c r="AQ74" s="108"/>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2"/>
      <c r="AP75" s="112"/>
      <c r="AQ75" s="114"/>
    </row>
    <row r="76" spans="1:43" ht="12" customHeight="1" x14ac:dyDescent="0.25">
      <c r="A76" s="315" t="s">
        <v>269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15"/>
      <c r="AP76" s="115"/>
      <c r="AQ76" s="108"/>
    </row>
    <row r="77" spans="1:43" ht="12" customHeight="1" x14ac:dyDescent="0.25">
      <c r="A77" s="315" t="s">
        <v>268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15"/>
      <c r="AP77" s="115"/>
      <c r="AQ77" s="108"/>
    </row>
    <row r="78" spans="1:43" ht="12" customHeight="1" x14ac:dyDescent="0.25">
      <c r="A78" s="315" t="s">
        <v>267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15"/>
      <c r="AP78" s="115"/>
      <c r="AQ78" s="108"/>
    </row>
    <row r="79" spans="1:43" ht="12" customHeight="1" x14ac:dyDescent="0.25">
      <c r="A79" s="315" t="s">
        <v>266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15"/>
      <c r="AP79" s="115"/>
      <c r="AQ79" s="108"/>
    </row>
    <row r="80" spans="1:43" ht="12" customHeight="1" x14ac:dyDescent="0.25">
      <c r="A80" s="315" t="s">
        <v>265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15"/>
      <c r="AP80" s="115"/>
      <c r="AQ80" s="108"/>
    </row>
    <row r="81" spans="1:45" ht="12.75" customHeight="1" x14ac:dyDescent="0.25">
      <c r="A81" s="315" t="s">
        <v>264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15"/>
      <c r="AP81" s="115"/>
      <c r="AQ81" s="108"/>
    </row>
    <row r="82" spans="1:45" ht="12.75" customHeight="1" x14ac:dyDescent="0.25">
      <c r="A82" s="315" t="s">
        <v>263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15"/>
      <c r="AP82" s="115"/>
      <c r="AQ82" s="108"/>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2"/>
      <c r="AP83" s="112"/>
      <c r="AQ83" s="114"/>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2"/>
      <c r="AP84" s="112"/>
      <c r="AQ84" s="114"/>
    </row>
    <row r="85" spans="1:45" ht="12" customHeight="1" x14ac:dyDescent="0.25">
      <c r="A85" s="315" t="s">
        <v>260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15"/>
      <c r="AP85" s="115"/>
      <c r="AQ85" s="102"/>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2"/>
      <c r="AP86" s="112"/>
      <c r="AQ86" s="114"/>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2"/>
      <c r="AP87" s="112"/>
      <c r="AQ87" s="114"/>
    </row>
    <row r="88" spans="1:45" ht="14.25" customHeight="1" x14ac:dyDescent="0.25">
      <c r="A88" s="358" t="s">
        <v>257</v>
      </c>
      <c r="B88" s="359"/>
      <c r="C88" s="359"/>
      <c r="D88" s="36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1"/>
      <c r="AL88" s="362"/>
      <c r="AM88" s="363"/>
      <c r="AN88" s="364"/>
      <c r="AO88" s="112"/>
      <c r="AP88" s="112"/>
      <c r="AQ88" s="114"/>
    </row>
    <row r="89" spans="1:45" x14ac:dyDescent="0.25">
      <c r="A89" s="358" t="s">
        <v>256</v>
      </c>
      <c r="B89" s="359"/>
      <c r="C89" s="359"/>
      <c r="D89" s="36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1"/>
      <c r="AL89" s="362"/>
      <c r="AM89" s="363"/>
      <c r="AN89" s="36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4"/>
      <c r="AL90" s="355"/>
      <c r="AM90" s="356"/>
      <c r="AN90" s="35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M_PK1900.07.03.06</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(Приобретение прочего оборудования - 1 шт.: Стрела падающая МПС 25 - 1 шт.)</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75"/>
    </row>
    <row r="18" spans="1:12" x14ac:dyDescent="0.25">
      <c r="K18" s="74"/>
    </row>
    <row r="19" spans="1:12" ht="15.75" customHeight="1" x14ac:dyDescent="0.25">
      <c r="A19" s="365" t="s">
        <v>446</v>
      </c>
      <c r="B19" s="365"/>
      <c r="C19" s="365"/>
      <c r="D19" s="365"/>
      <c r="E19" s="365"/>
      <c r="F19" s="365"/>
      <c r="G19" s="365"/>
      <c r="H19" s="365"/>
      <c r="I19" s="365"/>
      <c r="J19" s="365"/>
      <c r="K19" s="365"/>
      <c r="L19" s="365"/>
    </row>
    <row r="20" spans="1:12" x14ac:dyDescent="0.25">
      <c r="A20" s="60"/>
      <c r="B20" s="60"/>
      <c r="C20" s="73"/>
      <c r="D20" s="73"/>
      <c r="E20" s="73"/>
      <c r="F20" s="73"/>
      <c r="G20" s="73"/>
      <c r="H20" s="73"/>
      <c r="I20" s="73"/>
      <c r="J20" s="73"/>
      <c r="K20" s="73"/>
      <c r="L20" s="73"/>
    </row>
    <row r="21" spans="1:12" ht="28.5" customHeight="1" x14ac:dyDescent="0.25">
      <c r="A21" s="366" t="s">
        <v>220</v>
      </c>
      <c r="B21" s="366" t="s">
        <v>219</v>
      </c>
      <c r="C21" s="372" t="s">
        <v>380</v>
      </c>
      <c r="D21" s="372"/>
      <c r="E21" s="372"/>
      <c r="F21" s="372"/>
      <c r="G21" s="372"/>
      <c r="H21" s="372"/>
      <c r="I21" s="367" t="s">
        <v>218</v>
      </c>
      <c r="J21" s="369" t="s">
        <v>382</v>
      </c>
      <c r="K21" s="366" t="s">
        <v>217</v>
      </c>
      <c r="L21" s="368" t="s">
        <v>381</v>
      </c>
    </row>
    <row r="22" spans="1:12" ht="58.5" customHeight="1" x14ac:dyDescent="0.25">
      <c r="A22" s="366"/>
      <c r="B22" s="366"/>
      <c r="C22" s="373" t="s">
        <v>2</v>
      </c>
      <c r="D22" s="373"/>
      <c r="E22" s="159"/>
      <c r="F22" s="160"/>
      <c r="G22" s="374" t="s">
        <v>1</v>
      </c>
      <c r="H22" s="375"/>
      <c r="I22" s="367"/>
      <c r="J22" s="370"/>
      <c r="K22" s="366"/>
      <c r="L22" s="368"/>
    </row>
    <row r="23" spans="1:12" ht="47.25" x14ac:dyDescent="0.25">
      <c r="A23" s="366"/>
      <c r="B23" s="366"/>
      <c r="C23" s="72" t="s">
        <v>216</v>
      </c>
      <c r="D23" s="72" t="s">
        <v>215</v>
      </c>
      <c r="E23" s="72" t="s">
        <v>216</v>
      </c>
      <c r="F23" s="72" t="s">
        <v>215</v>
      </c>
      <c r="G23" s="72" t="s">
        <v>216</v>
      </c>
      <c r="H23" s="72" t="s">
        <v>215</v>
      </c>
      <c r="I23" s="367"/>
      <c r="J23" s="371"/>
      <c r="K23" s="366"/>
      <c r="L23" s="368"/>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44650</v>
      </c>
      <c r="D40" s="187">
        <v>44834</v>
      </c>
      <c r="E40" s="187">
        <v>42824</v>
      </c>
      <c r="F40" s="187">
        <v>44925</v>
      </c>
      <c r="G40" s="187">
        <v>44650</v>
      </c>
      <c r="H40" s="187">
        <v>44834</v>
      </c>
      <c r="I40" s="222">
        <v>1</v>
      </c>
      <c r="J40" s="222">
        <v>1</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44834</v>
      </c>
      <c r="D53" s="188">
        <v>44864</v>
      </c>
      <c r="E53" s="188">
        <v>42824</v>
      </c>
      <c r="F53" s="188">
        <v>44925</v>
      </c>
      <c r="G53" s="188">
        <v>44834</v>
      </c>
      <c r="H53" s="188">
        <v>44864</v>
      </c>
      <c r="I53" s="222">
        <v>1</v>
      </c>
      <c r="J53" s="222">
        <v>1</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9" zoomScale="70" zoomScaleNormal="70" zoomScaleSheetLayoutView="70" workbookViewId="0">
      <selection activeCell="AC25" sqref="AC25"/>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50" t="s">
        <v>553</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59"/>
      <c r="B5" s="59"/>
      <c r="C5" s="59"/>
      <c r="D5" s="59"/>
      <c r="E5" s="59"/>
      <c r="F5" s="59"/>
      <c r="L5" s="59"/>
      <c r="M5" s="59"/>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70"/>
      <c r="B7" s="170"/>
      <c r="C7" s="170"/>
      <c r="D7" s="170"/>
      <c r="E7" s="170"/>
      <c r="F7" s="170"/>
      <c r="G7" s="170"/>
      <c r="H7" s="170"/>
      <c r="I7" s="170"/>
      <c r="J7" s="225"/>
      <c r="K7" s="225"/>
      <c r="L7" s="225"/>
      <c r="M7" s="225"/>
      <c r="N7" s="225"/>
      <c r="O7" s="225"/>
      <c r="P7" s="225"/>
      <c r="Q7" s="225"/>
      <c r="R7" s="225"/>
      <c r="S7" s="225"/>
      <c r="T7" s="225"/>
      <c r="U7" s="225"/>
      <c r="V7" s="225"/>
      <c r="W7" s="225"/>
      <c r="X7" s="225"/>
      <c r="Y7" s="225"/>
      <c r="Z7" s="225"/>
      <c r="AA7" s="225"/>
      <c r="AB7" s="225"/>
      <c r="AC7" s="225"/>
    </row>
    <row r="8" spans="1:29" x14ac:dyDescent="0.25">
      <c r="A8" s="257" t="s">
        <v>496</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70"/>
      <c r="B10" s="170"/>
      <c r="C10" s="170"/>
      <c r="D10" s="170"/>
      <c r="E10" s="170"/>
      <c r="F10" s="170"/>
      <c r="G10" s="170"/>
      <c r="H10" s="170"/>
      <c r="I10" s="17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76" t="str">
        <f>+'6.1. Паспорт сетевой график'!A12:L12</f>
        <v>M_PK1900.07.03.06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76" t="str">
        <f>+'6.1. Паспорт сетевой график'!A15:L15</f>
        <v>Покупка оборудования, не требующего монтажа (Приобретение прочего оборудования - 1 шт.: Стрела падающая МПС 25 - 1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78" t="s">
        <v>447</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59"/>
      <c r="B19" s="59"/>
      <c r="C19" s="59"/>
      <c r="D19" s="59"/>
      <c r="E19" s="227"/>
      <c r="F19" s="227"/>
      <c r="G19" s="227"/>
      <c r="L19" s="59"/>
      <c r="M19" s="59"/>
      <c r="N19" s="59"/>
      <c r="O19" s="59"/>
      <c r="P19" s="59"/>
      <c r="Q19" s="59"/>
      <c r="R19" s="59"/>
      <c r="S19" s="59"/>
      <c r="T19" s="59"/>
      <c r="U19" s="59"/>
      <c r="V19" s="59"/>
      <c r="W19" s="59"/>
      <c r="X19" s="59"/>
      <c r="Y19" s="59"/>
      <c r="Z19" s="59"/>
      <c r="AA19" s="59"/>
      <c r="AB19" s="59"/>
    </row>
    <row r="20" spans="1:32" ht="33" customHeight="1" x14ac:dyDescent="0.25">
      <c r="A20" s="379" t="s">
        <v>186</v>
      </c>
      <c r="B20" s="379" t="s">
        <v>185</v>
      </c>
      <c r="C20" s="366" t="s">
        <v>184</v>
      </c>
      <c r="D20" s="366"/>
      <c r="E20" s="381" t="s">
        <v>183</v>
      </c>
      <c r="F20" s="381"/>
      <c r="G20" s="379" t="s">
        <v>556</v>
      </c>
      <c r="H20" s="382" t="s">
        <v>541</v>
      </c>
      <c r="I20" s="383"/>
      <c r="J20" s="383"/>
      <c r="K20" s="383"/>
      <c r="L20" s="382" t="s">
        <v>542</v>
      </c>
      <c r="M20" s="383"/>
      <c r="N20" s="383"/>
      <c r="O20" s="383"/>
      <c r="P20" s="382" t="s">
        <v>543</v>
      </c>
      <c r="Q20" s="383"/>
      <c r="R20" s="383"/>
      <c r="S20" s="383"/>
      <c r="T20" s="382" t="s">
        <v>544</v>
      </c>
      <c r="U20" s="383"/>
      <c r="V20" s="383"/>
      <c r="W20" s="383"/>
      <c r="X20" s="382" t="s">
        <v>545</v>
      </c>
      <c r="Y20" s="383"/>
      <c r="Z20" s="383"/>
      <c r="AA20" s="383"/>
      <c r="AB20" s="384" t="s">
        <v>182</v>
      </c>
      <c r="AC20" s="385"/>
      <c r="AD20" s="228"/>
      <c r="AE20" s="228"/>
      <c r="AF20" s="228"/>
    </row>
    <row r="21" spans="1:32" ht="99.75" customHeight="1" x14ac:dyDescent="0.25">
      <c r="A21" s="380"/>
      <c r="B21" s="380"/>
      <c r="C21" s="366"/>
      <c r="D21" s="366"/>
      <c r="E21" s="381"/>
      <c r="F21" s="381"/>
      <c r="G21" s="380"/>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86"/>
      <c r="AC21" s="387"/>
    </row>
    <row r="22" spans="1:32" ht="89.25" customHeight="1" x14ac:dyDescent="0.25">
      <c r="A22" s="373"/>
      <c r="B22" s="373"/>
      <c r="C22" s="229" t="s">
        <v>2</v>
      </c>
      <c r="D22" s="229" t="s">
        <v>180</v>
      </c>
      <c r="E22" s="230" t="s">
        <v>546</v>
      </c>
      <c r="F22" s="230" t="s">
        <v>557</v>
      </c>
      <c r="G22" s="373"/>
      <c r="H22" s="231" t="s">
        <v>428</v>
      </c>
      <c r="I22" s="231" t="s">
        <v>429</v>
      </c>
      <c r="J22" s="231" t="s">
        <v>428</v>
      </c>
      <c r="K22" s="231" t="s">
        <v>429</v>
      </c>
      <c r="L22" s="231" t="s">
        <v>428</v>
      </c>
      <c r="M22" s="231" t="s">
        <v>429</v>
      </c>
      <c r="N22" s="231" t="s">
        <v>428</v>
      </c>
      <c r="O22" s="231" t="s">
        <v>429</v>
      </c>
      <c r="P22" s="231" t="s">
        <v>428</v>
      </c>
      <c r="Q22" s="231" t="s">
        <v>429</v>
      </c>
      <c r="R22" s="231" t="s">
        <v>428</v>
      </c>
      <c r="S22" s="231" t="s">
        <v>429</v>
      </c>
      <c r="T22" s="231" t="s">
        <v>428</v>
      </c>
      <c r="U22" s="231" t="s">
        <v>429</v>
      </c>
      <c r="V22" s="231" t="s">
        <v>428</v>
      </c>
      <c r="W22" s="231" t="s">
        <v>429</v>
      </c>
      <c r="X22" s="231" t="s">
        <v>428</v>
      </c>
      <c r="Y22" s="231" t="s">
        <v>429</v>
      </c>
      <c r="Z22" s="231" t="s">
        <v>428</v>
      </c>
      <c r="AA22" s="231" t="s">
        <v>429</v>
      </c>
      <c r="AB22" s="229" t="s">
        <v>181</v>
      </c>
      <c r="AC22" s="229" t="s">
        <v>180</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s="235" customFormat="1" ht="47.25" customHeight="1" x14ac:dyDescent="0.25">
      <c r="A24" s="232">
        <v>1</v>
      </c>
      <c r="B24" s="233" t="s">
        <v>179</v>
      </c>
      <c r="C24" s="221">
        <v>1.6242553380000002</v>
      </c>
      <c r="D24" s="234">
        <f>G24</f>
        <v>0</v>
      </c>
      <c r="E24" s="221">
        <f>D24</f>
        <v>0</v>
      </c>
      <c r="F24" s="234">
        <f>D24</f>
        <v>0</v>
      </c>
      <c r="G24" s="221">
        <v>0</v>
      </c>
      <c r="H24" s="234"/>
      <c r="I24" s="234"/>
      <c r="J24" s="221">
        <v>2.3159999999999998</v>
      </c>
      <c r="K24" s="234"/>
      <c r="L24" s="234"/>
      <c r="M24" s="234"/>
      <c r="N24" s="234"/>
      <c r="O24" s="234"/>
      <c r="P24" s="234"/>
      <c r="Q24" s="234"/>
      <c r="R24" s="234"/>
      <c r="S24" s="234"/>
      <c r="T24" s="234"/>
      <c r="U24" s="234"/>
      <c r="V24" s="234"/>
      <c r="W24" s="234"/>
      <c r="X24" s="234"/>
      <c r="Y24" s="234"/>
      <c r="Z24" s="234"/>
      <c r="AA24" s="234"/>
      <c r="AB24" s="234"/>
      <c r="AC24" s="234">
        <f>J24</f>
        <v>2.3159999999999998</v>
      </c>
    </row>
    <row r="25" spans="1:32" s="235" customFormat="1" ht="24" customHeight="1" x14ac:dyDescent="0.25">
      <c r="A25" s="236" t="s">
        <v>178</v>
      </c>
      <c r="B25" s="237" t="s">
        <v>177</v>
      </c>
      <c r="C25" s="221"/>
      <c r="D25" s="234"/>
      <c r="E25" s="221"/>
      <c r="F25" s="234"/>
      <c r="G25" s="221">
        <v>0</v>
      </c>
      <c r="H25" s="234"/>
      <c r="I25" s="234"/>
      <c r="J25" s="234"/>
      <c r="K25" s="234"/>
      <c r="L25" s="234"/>
      <c r="M25" s="234"/>
      <c r="N25" s="234"/>
      <c r="O25" s="234"/>
      <c r="P25" s="234"/>
      <c r="Q25" s="234"/>
      <c r="R25" s="234"/>
      <c r="S25" s="234"/>
      <c r="T25" s="234"/>
      <c r="U25" s="234"/>
      <c r="V25" s="234"/>
      <c r="W25" s="234"/>
      <c r="X25" s="234"/>
      <c r="Y25" s="234"/>
      <c r="Z25" s="234"/>
      <c r="AA25" s="234"/>
      <c r="AB25" s="234"/>
      <c r="AC25" s="234"/>
    </row>
    <row r="26" spans="1:32" s="235" customFormat="1" x14ac:dyDescent="0.25">
      <c r="A26" s="236" t="s">
        <v>176</v>
      </c>
      <c r="B26" s="237" t="s">
        <v>175</v>
      </c>
      <c r="C26" s="221"/>
      <c r="D26" s="234"/>
      <c r="E26" s="221"/>
      <c r="F26" s="234"/>
      <c r="G26" s="221">
        <v>0</v>
      </c>
      <c r="H26" s="234"/>
      <c r="I26" s="234"/>
      <c r="J26" s="234"/>
      <c r="K26" s="234"/>
      <c r="L26" s="234"/>
      <c r="M26" s="234"/>
      <c r="N26" s="234"/>
      <c r="O26" s="234"/>
      <c r="P26" s="234"/>
      <c r="Q26" s="234"/>
      <c r="R26" s="234"/>
      <c r="S26" s="234"/>
      <c r="T26" s="234"/>
      <c r="U26" s="234"/>
      <c r="V26" s="234"/>
      <c r="W26" s="234"/>
      <c r="X26" s="234"/>
      <c r="Y26" s="234"/>
      <c r="Z26" s="234"/>
      <c r="AA26" s="234"/>
      <c r="AB26" s="234"/>
      <c r="AC26" s="234"/>
    </row>
    <row r="27" spans="1:32" s="235" customFormat="1" ht="31.5" x14ac:dyDescent="0.25">
      <c r="A27" s="236" t="s">
        <v>174</v>
      </c>
      <c r="B27" s="237" t="s">
        <v>386</v>
      </c>
      <c r="C27" s="221"/>
      <c r="D27" s="234"/>
      <c r="E27" s="221"/>
      <c r="F27" s="234"/>
      <c r="G27" s="221">
        <f>G24/1.2</f>
        <v>0</v>
      </c>
      <c r="H27" s="234"/>
      <c r="I27" s="234"/>
      <c r="J27" s="234"/>
      <c r="K27" s="234"/>
      <c r="L27" s="234"/>
      <c r="M27" s="234"/>
      <c r="N27" s="234"/>
      <c r="O27" s="234"/>
      <c r="P27" s="234"/>
      <c r="Q27" s="234"/>
      <c r="R27" s="234"/>
      <c r="S27" s="234"/>
      <c r="T27" s="234"/>
      <c r="U27" s="234"/>
      <c r="V27" s="234"/>
      <c r="W27" s="234"/>
      <c r="X27" s="234"/>
      <c r="Y27" s="234"/>
      <c r="Z27" s="234"/>
      <c r="AA27" s="234"/>
      <c r="AB27" s="234"/>
      <c r="AC27" s="234"/>
    </row>
    <row r="28" spans="1:32" s="235" customFormat="1" x14ac:dyDescent="0.25">
      <c r="A28" s="236" t="s">
        <v>173</v>
      </c>
      <c r="B28" s="237" t="s">
        <v>172</v>
      </c>
      <c r="C28" s="221"/>
      <c r="D28" s="234"/>
      <c r="E28" s="221"/>
      <c r="F28" s="234"/>
      <c r="G28" s="221">
        <v>0</v>
      </c>
      <c r="H28" s="234"/>
      <c r="I28" s="234"/>
      <c r="J28" s="234"/>
      <c r="K28" s="234"/>
      <c r="L28" s="234"/>
      <c r="M28" s="234"/>
      <c r="N28" s="234"/>
      <c r="O28" s="234"/>
      <c r="P28" s="234"/>
      <c r="Q28" s="234"/>
      <c r="R28" s="234"/>
      <c r="S28" s="234"/>
      <c r="T28" s="234"/>
      <c r="U28" s="234"/>
      <c r="V28" s="234"/>
      <c r="W28" s="234"/>
      <c r="X28" s="234"/>
      <c r="Y28" s="234"/>
      <c r="Z28" s="234"/>
      <c r="AA28" s="234"/>
      <c r="AB28" s="234"/>
      <c r="AC28" s="234"/>
    </row>
    <row r="29" spans="1:32" s="235" customFormat="1" x14ac:dyDescent="0.25">
      <c r="A29" s="236" t="s">
        <v>171</v>
      </c>
      <c r="B29" s="238" t="s">
        <v>170</v>
      </c>
      <c r="C29" s="221"/>
      <c r="D29" s="234"/>
      <c r="E29" s="221"/>
      <c r="F29" s="234"/>
      <c r="G29" s="221">
        <v>0.27070922299999989</v>
      </c>
      <c r="H29" s="234"/>
      <c r="I29" s="234"/>
      <c r="J29" s="234"/>
      <c r="K29" s="234"/>
      <c r="L29" s="234"/>
      <c r="M29" s="234"/>
      <c r="N29" s="234"/>
      <c r="O29" s="234"/>
      <c r="P29" s="234"/>
      <c r="Q29" s="234"/>
      <c r="R29" s="234"/>
      <c r="S29" s="234"/>
      <c r="T29" s="234"/>
      <c r="U29" s="234"/>
      <c r="V29" s="234"/>
      <c r="W29" s="234"/>
      <c r="X29" s="234"/>
      <c r="Y29" s="234"/>
      <c r="Z29" s="234"/>
      <c r="AA29" s="234"/>
      <c r="AB29" s="234"/>
      <c r="AC29" s="234"/>
    </row>
    <row r="30" spans="1:32" s="235" customFormat="1" ht="47.25" x14ac:dyDescent="0.25">
      <c r="A30" s="232" t="s">
        <v>63</v>
      </c>
      <c r="B30" s="233" t="s">
        <v>169</v>
      </c>
      <c r="C30" s="221">
        <v>1.3535461150000001</v>
      </c>
      <c r="D30" s="221">
        <v>1.93</v>
      </c>
      <c r="E30" s="221">
        <v>1.3535461150000001</v>
      </c>
      <c r="F30" s="234">
        <v>0</v>
      </c>
      <c r="G30" s="221">
        <f>G24/1.2</f>
        <v>0</v>
      </c>
      <c r="H30" s="234"/>
      <c r="I30" s="234"/>
      <c r="J30" s="234"/>
      <c r="K30" s="234"/>
      <c r="L30" s="234"/>
      <c r="M30" s="234"/>
      <c r="N30" s="234"/>
      <c r="O30" s="234"/>
      <c r="P30" s="234"/>
      <c r="Q30" s="234"/>
      <c r="R30" s="234"/>
      <c r="S30" s="234"/>
      <c r="T30" s="234"/>
      <c r="U30" s="234"/>
      <c r="V30" s="234"/>
      <c r="W30" s="234"/>
      <c r="X30" s="234"/>
      <c r="Y30" s="234"/>
      <c r="Z30" s="234"/>
      <c r="AA30" s="234"/>
      <c r="AB30" s="234"/>
      <c r="AC30" s="234"/>
    </row>
    <row r="31" spans="1:32" s="235" customFormat="1" x14ac:dyDescent="0.25">
      <c r="A31" s="232" t="s">
        <v>168</v>
      </c>
      <c r="B31" s="237" t="s">
        <v>167</v>
      </c>
      <c r="C31" s="221">
        <v>0</v>
      </c>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row>
    <row r="32" spans="1:32" s="235" customFormat="1" ht="31.5" x14ac:dyDescent="0.25">
      <c r="A32" s="232" t="s">
        <v>166</v>
      </c>
      <c r="B32" s="237" t="s">
        <v>165</v>
      </c>
      <c r="C32" s="221">
        <v>0</v>
      </c>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row>
    <row r="33" spans="1:29" s="235" customFormat="1" x14ac:dyDescent="0.25">
      <c r="A33" s="232" t="s">
        <v>164</v>
      </c>
      <c r="B33" s="237" t="s">
        <v>163</v>
      </c>
      <c r="C33" s="221">
        <v>1.3535461150000001</v>
      </c>
      <c r="D33" s="234">
        <f>D30</f>
        <v>1.93</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row>
    <row r="34" spans="1:29" s="235" customFormat="1" x14ac:dyDescent="0.25">
      <c r="A34" s="232" t="s">
        <v>162</v>
      </c>
      <c r="B34" s="237" t="s">
        <v>161</v>
      </c>
      <c r="C34" s="221">
        <v>0</v>
      </c>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159</v>
      </c>
      <c r="B36" s="239" t="s">
        <v>497</v>
      </c>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row>
    <row r="37" spans="1:29" s="235" customFormat="1" x14ac:dyDescent="0.25">
      <c r="A37" s="236" t="s">
        <v>158</v>
      </c>
      <c r="B37" s="239" t="s">
        <v>148</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row>
    <row r="38" spans="1:29" s="235" customFormat="1" x14ac:dyDescent="0.25">
      <c r="A38" s="236" t="s">
        <v>157</v>
      </c>
      <c r="B38" s="237" t="s">
        <v>537</v>
      </c>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row>
    <row r="39" spans="1:29" s="235" customFormat="1" x14ac:dyDescent="0.25">
      <c r="A39" s="236" t="s">
        <v>156</v>
      </c>
      <c r="B39" s="237" t="s">
        <v>499</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row>
    <row r="40" spans="1:29" s="235" customFormat="1" x14ac:dyDescent="0.25">
      <c r="A40" s="236" t="s">
        <v>155</v>
      </c>
      <c r="B40" s="237" t="s">
        <v>500</v>
      </c>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row>
    <row r="41" spans="1:29" s="235" customFormat="1" x14ac:dyDescent="0.25">
      <c r="A41" s="236" t="s">
        <v>154</v>
      </c>
      <c r="B41" s="237" t="s">
        <v>501</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row>
    <row r="42" spans="1:29" s="235" customFormat="1" x14ac:dyDescent="0.25">
      <c r="A42" s="236" t="s">
        <v>153</v>
      </c>
      <c r="B42" s="237" t="s">
        <v>502</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row>
    <row r="43" spans="1:29" s="235" customFormat="1" x14ac:dyDescent="0.25">
      <c r="A43" s="236" t="s">
        <v>503</v>
      </c>
      <c r="B43" s="237" t="s">
        <v>504</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row>
    <row r="44" spans="1:29" s="235" customFormat="1" x14ac:dyDescent="0.25">
      <c r="A44" s="236" t="s">
        <v>505</v>
      </c>
      <c r="B44" s="237" t="s">
        <v>506</v>
      </c>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row>
    <row r="45" spans="1:29" s="235" customFormat="1" x14ac:dyDescent="0.25">
      <c r="A45" s="236" t="s">
        <v>507</v>
      </c>
      <c r="B45" s="237" t="s">
        <v>508</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row>
    <row r="46" spans="1:29" s="235" customFormat="1" x14ac:dyDescent="0.25">
      <c r="A46" s="236" t="s">
        <v>509</v>
      </c>
      <c r="B46" s="237" t="s">
        <v>510</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151</v>
      </c>
      <c r="B48" s="239" t="s">
        <v>497</v>
      </c>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row>
    <row r="49" spans="1:29" s="235" customFormat="1" x14ac:dyDescent="0.25">
      <c r="A49" s="236" t="s">
        <v>150</v>
      </c>
      <c r="B49" s="239" t="s">
        <v>148</v>
      </c>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row>
    <row r="50" spans="1:29" s="235" customFormat="1" ht="31.5" x14ac:dyDescent="0.25">
      <c r="A50" s="236" t="s">
        <v>149</v>
      </c>
      <c r="B50" s="237" t="s">
        <v>146</v>
      </c>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c r="AC50" s="234"/>
    </row>
    <row r="51" spans="1:29" s="235" customFormat="1" ht="31.5" x14ac:dyDescent="0.25">
      <c r="A51" s="236" t="s">
        <v>147</v>
      </c>
      <c r="B51" s="237" t="s">
        <v>144</v>
      </c>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row>
    <row r="52" spans="1:29" s="235" customFormat="1" x14ac:dyDescent="0.25">
      <c r="A52" s="236" t="s">
        <v>145</v>
      </c>
      <c r="B52" s="237" t="s">
        <v>142</v>
      </c>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row>
    <row r="53" spans="1:29" s="235" customFormat="1" x14ac:dyDescent="0.25">
      <c r="A53" s="236" t="s">
        <v>143</v>
      </c>
      <c r="B53" s="237" t="s">
        <v>499</v>
      </c>
      <c r="C53" s="234"/>
      <c r="D53" s="234"/>
      <c r="E53" s="234"/>
      <c r="F53" s="234"/>
      <c r="G53" s="234"/>
      <c r="H53" s="234"/>
      <c r="I53" s="234"/>
      <c r="J53" s="234"/>
      <c r="K53" s="234"/>
      <c r="L53" s="234"/>
      <c r="M53" s="234"/>
      <c r="N53" s="234"/>
      <c r="O53" s="234"/>
      <c r="P53" s="234"/>
      <c r="Q53" s="234"/>
      <c r="R53" s="234"/>
      <c r="S53" s="234"/>
      <c r="T53" s="234"/>
      <c r="U53" s="234"/>
      <c r="V53" s="234"/>
      <c r="W53" s="234"/>
      <c r="X53" s="234"/>
      <c r="Y53" s="234"/>
      <c r="Z53" s="234"/>
      <c r="AA53" s="234"/>
      <c r="AB53" s="234"/>
      <c r="AC53" s="234"/>
    </row>
    <row r="54" spans="1:29" s="235" customFormat="1" x14ac:dyDescent="0.25">
      <c r="A54" s="236" t="s">
        <v>141</v>
      </c>
      <c r="B54" s="237" t="s">
        <v>500</v>
      </c>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row>
    <row r="55" spans="1:29" s="235" customFormat="1" x14ac:dyDescent="0.25">
      <c r="A55" s="236" t="s">
        <v>511</v>
      </c>
      <c r="B55" s="237" t="s">
        <v>501</v>
      </c>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row>
    <row r="56" spans="1:29" s="235" customFormat="1" x14ac:dyDescent="0.25">
      <c r="A56" s="236" t="s">
        <v>512</v>
      </c>
      <c r="B56" s="237" t="s">
        <v>502</v>
      </c>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row>
    <row r="57" spans="1:29" s="235" customFormat="1" x14ac:dyDescent="0.25">
      <c r="A57" s="236" t="s">
        <v>513</v>
      </c>
      <c r="B57" s="237" t="s">
        <v>504</v>
      </c>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row>
    <row r="58" spans="1:29" s="235" customFormat="1" x14ac:dyDescent="0.25">
      <c r="A58" s="236" t="s">
        <v>514</v>
      </c>
      <c r="B58" s="237" t="s">
        <v>506</v>
      </c>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row>
    <row r="59" spans="1:29" s="235" customFormat="1" x14ac:dyDescent="0.25">
      <c r="A59" s="236" t="s">
        <v>515</v>
      </c>
      <c r="B59" s="237" t="s">
        <v>508</v>
      </c>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row>
    <row r="60" spans="1:29" s="235" customFormat="1" x14ac:dyDescent="0.25">
      <c r="A60" s="236" t="s">
        <v>516</v>
      </c>
      <c r="B60" s="237" t="s">
        <v>510</v>
      </c>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f>C30</f>
        <v>1.3535461150000001</v>
      </c>
      <c r="D62" s="234">
        <f>D30</f>
        <v>1.93</v>
      </c>
      <c r="E62" s="234"/>
      <c r="F62" s="234"/>
      <c r="G62" s="234">
        <f>D62</f>
        <v>1.93</v>
      </c>
      <c r="H62" s="234"/>
      <c r="I62" s="234"/>
      <c r="J62" s="234"/>
      <c r="K62" s="234"/>
      <c r="L62" s="234"/>
      <c r="M62" s="234"/>
      <c r="N62" s="234"/>
      <c r="O62" s="234"/>
      <c r="P62" s="234"/>
      <c r="Q62" s="234"/>
      <c r="R62" s="234"/>
      <c r="S62" s="234"/>
      <c r="T62" s="234"/>
      <c r="U62" s="234"/>
      <c r="V62" s="234"/>
      <c r="W62" s="234"/>
      <c r="X62" s="234"/>
      <c r="Y62" s="234"/>
      <c r="Z62" s="234"/>
      <c r="AA62" s="234"/>
      <c r="AB62" s="234"/>
      <c r="AC62" s="234"/>
    </row>
    <row r="63" spans="1:29" s="235" customFormat="1" x14ac:dyDescent="0.25">
      <c r="A63" s="236" t="s">
        <v>137</v>
      </c>
      <c r="B63" s="237" t="s">
        <v>130</v>
      </c>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row>
    <row r="64" spans="1:29" s="235" customFormat="1" x14ac:dyDescent="0.25">
      <c r="A64" s="236" t="s">
        <v>136</v>
      </c>
      <c r="B64" s="239" t="s">
        <v>129</v>
      </c>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row>
    <row r="65" spans="1:29" s="235" customFormat="1" x14ac:dyDescent="0.25">
      <c r="A65" s="236" t="s">
        <v>135</v>
      </c>
      <c r="B65" s="239" t="s">
        <v>128</v>
      </c>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row>
    <row r="66" spans="1:29" s="235" customFormat="1" x14ac:dyDescent="0.25">
      <c r="A66" s="236" t="s">
        <v>134</v>
      </c>
      <c r="B66" s="239" t="s">
        <v>131</v>
      </c>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c r="AC66" s="234"/>
    </row>
    <row r="67" spans="1:29" s="235" customFormat="1" x14ac:dyDescent="0.25">
      <c r="A67" s="236" t="s">
        <v>133</v>
      </c>
      <c r="B67" s="239" t="s">
        <v>517</v>
      </c>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row>
    <row r="68" spans="1:29" s="235" customFormat="1" x14ac:dyDescent="0.25">
      <c r="A68" s="236" t="s">
        <v>518</v>
      </c>
      <c r="B68" s="239" t="s">
        <v>519</v>
      </c>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c r="AC68" s="234"/>
    </row>
    <row r="69" spans="1:29" s="235" customFormat="1" x14ac:dyDescent="0.25">
      <c r="A69" s="236" t="s">
        <v>520</v>
      </c>
      <c r="B69" s="239" t="s">
        <v>521</v>
      </c>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row>
    <row r="70" spans="1:29" s="235" customFormat="1" x14ac:dyDescent="0.25">
      <c r="A70" s="236" t="s">
        <v>522</v>
      </c>
      <c r="B70" s="239" t="s">
        <v>523</v>
      </c>
      <c r="C70" s="234"/>
      <c r="D70" s="234"/>
      <c r="E70" s="234"/>
      <c r="F70" s="234"/>
      <c r="G70" s="234"/>
      <c r="H70" s="234"/>
      <c r="I70" s="234"/>
      <c r="J70" s="234"/>
      <c r="K70" s="234"/>
      <c r="L70" s="234"/>
      <c r="M70" s="234"/>
      <c r="N70" s="234"/>
      <c r="O70" s="234"/>
      <c r="P70" s="234"/>
      <c r="Q70" s="234"/>
      <c r="R70" s="234"/>
      <c r="S70" s="234"/>
      <c r="T70" s="234"/>
      <c r="U70" s="234"/>
      <c r="V70" s="234"/>
      <c r="W70" s="234"/>
      <c r="X70" s="234"/>
      <c r="Y70" s="234"/>
      <c r="Z70" s="234"/>
      <c r="AA70" s="234"/>
      <c r="AB70" s="234"/>
      <c r="AC70" s="234"/>
    </row>
    <row r="71" spans="1:29" s="235" customFormat="1" x14ac:dyDescent="0.25">
      <c r="A71" s="236" t="s">
        <v>524</v>
      </c>
      <c r="B71" s="239" t="s">
        <v>525</v>
      </c>
      <c r="C71" s="234">
        <v>1</v>
      </c>
      <c r="D71" s="234">
        <v>1</v>
      </c>
      <c r="E71" s="234"/>
      <c r="F71" s="234"/>
      <c r="G71" s="234">
        <f>D71</f>
        <v>1</v>
      </c>
      <c r="H71" s="234"/>
      <c r="I71" s="234"/>
      <c r="J71" s="234"/>
      <c r="K71" s="234"/>
      <c r="L71" s="234"/>
      <c r="M71" s="234"/>
      <c r="N71" s="234"/>
      <c r="O71" s="234"/>
      <c r="P71" s="234"/>
      <c r="Q71" s="234"/>
      <c r="R71" s="234"/>
      <c r="S71" s="234"/>
      <c r="T71" s="234"/>
      <c r="U71" s="234"/>
      <c r="V71" s="234"/>
      <c r="W71" s="234"/>
      <c r="X71" s="234"/>
      <c r="Y71" s="234"/>
      <c r="Z71" s="234"/>
      <c r="AA71" s="234"/>
      <c r="AB71" s="234"/>
      <c r="AC71" s="234"/>
    </row>
    <row r="72" spans="1:29" s="235" customFormat="1" x14ac:dyDescent="0.25">
      <c r="A72" s="236" t="s">
        <v>526</v>
      </c>
      <c r="B72" s="239" t="s">
        <v>527</v>
      </c>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c r="AC72" s="234"/>
    </row>
    <row r="73" spans="1:29" s="235" customFormat="1" x14ac:dyDescent="0.25">
      <c r="A73" s="236" t="s">
        <v>528</v>
      </c>
      <c r="B73" s="239" t="s">
        <v>529</v>
      </c>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row>
    <row r="74" spans="1:29" s="235" customFormat="1" ht="36.75" customHeight="1" x14ac:dyDescent="0.25">
      <c r="A74" s="232" t="s">
        <v>58</v>
      </c>
      <c r="B74" s="240" t="s">
        <v>227</v>
      </c>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222</v>
      </c>
      <c r="B76" s="239" t="s">
        <v>497</v>
      </c>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row>
    <row r="77" spans="1:29" s="235" customFormat="1" x14ac:dyDescent="0.25">
      <c r="A77" s="236" t="s">
        <v>223</v>
      </c>
      <c r="B77" s="239" t="s">
        <v>148</v>
      </c>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row>
    <row r="78" spans="1:29" s="235" customFormat="1" x14ac:dyDescent="0.25">
      <c r="A78" s="236" t="s">
        <v>224</v>
      </c>
      <c r="B78" s="237" t="s">
        <v>498</v>
      </c>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row>
    <row r="79" spans="1:29" s="235" customFormat="1" x14ac:dyDescent="0.25">
      <c r="A79" s="236" t="s">
        <v>225</v>
      </c>
      <c r="B79" s="237" t="s">
        <v>499</v>
      </c>
      <c r="C79" s="241"/>
      <c r="D79" s="242"/>
      <c r="E79" s="243"/>
      <c r="F79" s="243"/>
      <c r="G79" s="234"/>
      <c r="H79" s="234"/>
      <c r="I79" s="243"/>
      <c r="J79" s="234"/>
      <c r="K79" s="242"/>
      <c r="L79" s="234"/>
      <c r="M79" s="242"/>
      <c r="N79" s="234"/>
      <c r="O79" s="242"/>
      <c r="P79" s="234"/>
      <c r="Q79" s="242"/>
      <c r="R79" s="234"/>
      <c r="S79" s="242"/>
      <c r="T79" s="234"/>
      <c r="U79" s="242"/>
      <c r="V79" s="234"/>
      <c r="W79" s="242"/>
      <c r="X79" s="234"/>
      <c r="Y79" s="242"/>
      <c r="Z79" s="234"/>
      <c r="AA79" s="242"/>
      <c r="AB79" s="234"/>
      <c r="AC79" s="234"/>
    </row>
    <row r="80" spans="1:29" s="235" customFormat="1" x14ac:dyDescent="0.25">
      <c r="A80" s="236" t="s">
        <v>226</v>
      </c>
      <c r="B80" s="237" t="s">
        <v>500</v>
      </c>
      <c r="C80" s="241"/>
      <c r="D80" s="242"/>
      <c r="E80" s="243"/>
      <c r="F80" s="243"/>
      <c r="G80" s="234"/>
      <c r="H80" s="234"/>
      <c r="I80" s="243"/>
      <c r="J80" s="234"/>
      <c r="K80" s="242"/>
      <c r="L80" s="234"/>
      <c r="M80" s="242"/>
      <c r="N80" s="234"/>
      <c r="O80" s="242"/>
      <c r="P80" s="234"/>
      <c r="Q80" s="242"/>
      <c r="R80" s="234"/>
      <c r="S80" s="242"/>
      <c r="T80" s="234"/>
      <c r="U80" s="242"/>
      <c r="V80" s="234"/>
      <c r="W80" s="242"/>
      <c r="X80" s="234"/>
      <c r="Y80" s="242"/>
      <c r="Z80" s="234"/>
      <c r="AA80" s="242"/>
      <c r="AB80" s="234"/>
      <c r="AC80" s="234"/>
    </row>
    <row r="81" spans="1:29" s="235" customFormat="1" x14ac:dyDescent="0.25">
      <c r="A81" s="236" t="s">
        <v>530</v>
      </c>
      <c r="B81" s="237" t="s">
        <v>501</v>
      </c>
      <c r="C81" s="241"/>
      <c r="D81" s="242"/>
      <c r="E81" s="243"/>
      <c r="F81" s="243"/>
      <c r="G81" s="234"/>
      <c r="H81" s="234"/>
      <c r="I81" s="243"/>
      <c r="J81" s="234"/>
      <c r="K81" s="242"/>
      <c r="L81" s="234"/>
      <c r="M81" s="242"/>
      <c r="N81" s="234"/>
      <c r="O81" s="242"/>
      <c r="P81" s="234"/>
      <c r="Q81" s="242"/>
      <c r="R81" s="234"/>
      <c r="S81" s="242"/>
      <c r="T81" s="234"/>
      <c r="U81" s="242"/>
      <c r="V81" s="234"/>
      <c r="W81" s="242"/>
      <c r="X81" s="234"/>
      <c r="Y81" s="242"/>
      <c r="Z81" s="234"/>
      <c r="AA81" s="242"/>
      <c r="AB81" s="234"/>
      <c r="AC81" s="234"/>
    </row>
    <row r="82" spans="1:29" s="235" customFormat="1" x14ac:dyDescent="0.25">
      <c r="A82" s="236" t="s">
        <v>531</v>
      </c>
      <c r="B82" s="237" t="s">
        <v>502</v>
      </c>
      <c r="C82" s="241"/>
      <c r="D82" s="242"/>
      <c r="E82" s="243"/>
      <c r="F82" s="243"/>
      <c r="G82" s="234"/>
      <c r="H82" s="234"/>
      <c r="I82" s="243"/>
      <c r="J82" s="234"/>
      <c r="K82" s="242"/>
      <c r="L82" s="234"/>
      <c r="M82" s="242"/>
      <c r="N82" s="234"/>
      <c r="O82" s="242"/>
      <c r="P82" s="234"/>
      <c r="Q82" s="242"/>
      <c r="R82" s="234"/>
      <c r="S82" s="242"/>
      <c r="T82" s="234"/>
      <c r="U82" s="242"/>
      <c r="V82" s="234"/>
      <c r="W82" s="242"/>
      <c r="X82" s="234"/>
      <c r="Y82" s="242"/>
      <c r="Z82" s="234"/>
      <c r="AA82" s="242"/>
      <c r="AB82" s="234"/>
      <c r="AC82" s="234"/>
    </row>
    <row r="83" spans="1:29" s="235" customFormat="1" x14ac:dyDescent="0.25">
      <c r="A83" s="236" t="s">
        <v>532</v>
      </c>
      <c r="B83" s="237" t="s">
        <v>504</v>
      </c>
      <c r="C83" s="241"/>
      <c r="D83" s="242"/>
      <c r="E83" s="243"/>
      <c r="F83" s="243"/>
      <c r="G83" s="234"/>
      <c r="H83" s="234"/>
      <c r="I83" s="243"/>
      <c r="J83" s="234"/>
      <c r="K83" s="242"/>
      <c r="L83" s="234"/>
      <c r="M83" s="242"/>
      <c r="N83" s="234"/>
      <c r="O83" s="242"/>
      <c r="P83" s="234"/>
      <c r="Q83" s="242"/>
      <c r="R83" s="234"/>
      <c r="S83" s="242"/>
      <c r="T83" s="234"/>
      <c r="U83" s="242"/>
      <c r="V83" s="234"/>
      <c r="W83" s="242"/>
      <c r="X83" s="234"/>
      <c r="Y83" s="242"/>
      <c r="Z83" s="234"/>
      <c r="AA83" s="242"/>
      <c r="AB83" s="234"/>
      <c r="AC83" s="234"/>
    </row>
    <row r="84" spans="1:29" s="235" customFormat="1" x14ac:dyDescent="0.25">
      <c r="A84" s="236" t="s">
        <v>533</v>
      </c>
      <c r="B84" s="237" t="s">
        <v>506</v>
      </c>
      <c r="C84" s="241"/>
      <c r="D84" s="242"/>
      <c r="E84" s="243"/>
      <c r="F84" s="243"/>
      <c r="G84" s="234"/>
      <c r="H84" s="234"/>
      <c r="I84" s="243"/>
      <c r="J84" s="234"/>
      <c r="K84" s="242"/>
      <c r="L84" s="234"/>
      <c r="M84" s="242"/>
      <c r="N84" s="234"/>
      <c r="O84" s="242"/>
      <c r="P84" s="234"/>
      <c r="Q84" s="242"/>
      <c r="R84" s="234"/>
      <c r="S84" s="242"/>
      <c r="T84" s="234"/>
      <c r="U84" s="242"/>
      <c r="V84" s="234"/>
      <c r="W84" s="242"/>
      <c r="X84" s="234"/>
      <c r="Y84" s="242"/>
      <c r="Z84" s="234"/>
      <c r="AA84" s="242"/>
      <c r="AB84" s="234"/>
      <c r="AC84" s="234"/>
    </row>
    <row r="85" spans="1:29" s="235" customFormat="1" x14ac:dyDescent="0.25">
      <c r="A85" s="236" t="s">
        <v>534</v>
      </c>
      <c r="B85" s="237" t="s">
        <v>508</v>
      </c>
      <c r="C85" s="241"/>
      <c r="D85" s="242"/>
      <c r="E85" s="243"/>
      <c r="F85" s="243"/>
      <c r="G85" s="234"/>
      <c r="H85" s="234"/>
      <c r="I85" s="243"/>
      <c r="J85" s="234"/>
      <c r="K85" s="242"/>
      <c r="L85" s="234"/>
      <c r="M85" s="242"/>
      <c r="N85" s="234"/>
      <c r="O85" s="242"/>
      <c r="P85" s="234"/>
      <c r="Q85" s="242"/>
      <c r="R85" s="234"/>
      <c r="S85" s="242"/>
      <c r="T85" s="234"/>
      <c r="U85" s="242"/>
      <c r="V85" s="234"/>
      <c r="W85" s="242"/>
      <c r="X85" s="234"/>
      <c r="Y85" s="242"/>
      <c r="Z85" s="234"/>
      <c r="AA85" s="242"/>
      <c r="AB85" s="234"/>
      <c r="AC85" s="234"/>
    </row>
    <row r="86" spans="1:29" s="235" customFormat="1" ht="13.5" customHeight="1" x14ac:dyDescent="0.25">
      <c r="A86" s="236" t="s">
        <v>535</v>
      </c>
      <c r="B86" s="237" t="s">
        <v>510</v>
      </c>
      <c r="C86" s="244"/>
      <c r="D86" s="242"/>
      <c r="E86" s="243"/>
      <c r="F86" s="243"/>
      <c r="G86" s="234"/>
      <c r="H86" s="234"/>
      <c r="I86" s="243"/>
      <c r="J86" s="234"/>
      <c r="K86" s="242"/>
      <c r="L86" s="234"/>
      <c r="M86" s="242"/>
      <c r="N86" s="234"/>
      <c r="O86" s="242"/>
      <c r="P86" s="234"/>
      <c r="Q86" s="242"/>
      <c r="R86" s="234"/>
      <c r="S86" s="242"/>
      <c r="T86" s="234"/>
      <c r="U86" s="242"/>
      <c r="V86" s="234"/>
      <c r="W86" s="242"/>
      <c r="X86" s="234"/>
      <c r="Y86" s="242"/>
      <c r="Z86" s="234"/>
      <c r="AA86" s="242"/>
      <c r="AB86" s="234"/>
      <c r="AC86" s="234"/>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R27" sqref="A27:XFD33"/>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6" style="19" customWidth="1"/>
    <col min="34" max="35" width="12.42578125" style="19" customWidth="1"/>
    <col min="36" max="36" width="11.7109375" style="19" customWidth="1"/>
    <col min="37" max="37" width="12" style="19" customWidth="1"/>
    <col min="38" max="38" width="12.28515625" style="19" customWidth="1"/>
    <col min="39" max="39" width="9.710937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0" t="str">
        <f>'6.1. Паспорт сетевой график'!A5:L5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
        <v>496</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M_PK1900.07.03.06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(Приобретение прочего оборудования - 1 шт.: Стрела падающая МПС 25 - 1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88" t="s">
        <v>460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52</v>
      </c>
      <c r="B22" s="392" t="s">
        <v>24</v>
      </c>
      <c r="C22" s="389" t="s">
        <v>51</v>
      </c>
      <c r="D22" s="389" t="s">
        <v>50</v>
      </c>
      <c r="E22" s="395" t="s">
        <v>471</v>
      </c>
      <c r="F22" s="396"/>
      <c r="G22" s="396"/>
      <c r="H22" s="396"/>
      <c r="I22" s="396"/>
      <c r="J22" s="396"/>
      <c r="K22" s="396"/>
      <c r="L22" s="397"/>
      <c r="M22" s="389" t="s">
        <v>49</v>
      </c>
      <c r="N22" s="389" t="s">
        <v>48</v>
      </c>
      <c r="O22" s="389" t="s">
        <v>47</v>
      </c>
      <c r="P22" s="398" t="s">
        <v>235</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2" customFormat="1" ht="64.5" customHeight="1" x14ac:dyDescent="0.25">
      <c r="A23" s="390"/>
      <c r="B23" s="393"/>
      <c r="C23" s="390"/>
      <c r="D23" s="390"/>
      <c r="E23" s="404" t="s">
        <v>23</v>
      </c>
      <c r="F23" s="406" t="s">
        <v>131</v>
      </c>
      <c r="G23" s="406" t="s">
        <v>130</v>
      </c>
      <c r="H23" s="406" t="s">
        <v>129</v>
      </c>
      <c r="I23" s="410" t="s">
        <v>383</v>
      </c>
      <c r="J23" s="410" t="s">
        <v>384</v>
      </c>
      <c r="K23" s="410" t="s">
        <v>385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209" t="s">
        <v>13</v>
      </c>
      <c r="AG24" s="209" t="s">
        <v>12</v>
      </c>
      <c r="AH24" s="161" t="s">
        <v>2</v>
      </c>
      <c r="AI24" s="161" t="s">
        <v>11</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76.5" x14ac:dyDescent="0.2">
      <c r="A26" s="419" t="s">
        <v>560</v>
      </c>
      <c r="B26" s="420" t="s">
        <v>561</v>
      </c>
      <c r="C26" s="421" t="s">
        <v>562</v>
      </c>
      <c r="D26" s="422" t="s">
        <v>563</v>
      </c>
      <c r="E26" s="423">
        <v>1</v>
      </c>
      <c r="F26" s="423" t="s">
        <v>564</v>
      </c>
      <c r="G26" s="423" t="s">
        <v>564</v>
      </c>
      <c r="H26" s="423" t="s">
        <v>564</v>
      </c>
      <c r="I26" s="423" t="s">
        <v>564</v>
      </c>
      <c r="J26" s="423" t="s">
        <v>564</v>
      </c>
      <c r="K26" s="423" t="s">
        <v>564</v>
      </c>
      <c r="L26" s="423" t="s">
        <v>564</v>
      </c>
      <c r="M26" s="424" t="s">
        <v>565</v>
      </c>
      <c r="N26" s="425" t="s">
        <v>566</v>
      </c>
      <c r="O26" s="421" t="s">
        <v>567</v>
      </c>
      <c r="P26" s="426">
        <v>1957</v>
      </c>
      <c r="Q26" s="421" t="s">
        <v>568</v>
      </c>
      <c r="R26" s="426">
        <v>1957</v>
      </c>
      <c r="S26" s="421" t="s">
        <v>569</v>
      </c>
      <c r="T26" s="421" t="s">
        <v>570</v>
      </c>
      <c r="U26" s="421">
        <v>1</v>
      </c>
      <c r="V26" s="421">
        <v>1</v>
      </c>
      <c r="W26" s="421" t="s">
        <v>559</v>
      </c>
      <c r="X26" s="426">
        <v>1930</v>
      </c>
      <c r="Y26" s="427"/>
      <c r="Z26" s="421">
        <v>1</v>
      </c>
      <c r="AA26" s="426">
        <v>1930</v>
      </c>
      <c r="AB26" s="426">
        <v>1930</v>
      </c>
      <c r="AC26" s="421" t="s">
        <v>559</v>
      </c>
      <c r="AD26" s="426">
        <v>2316</v>
      </c>
      <c r="AE26" s="426">
        <v>0</v>
      </c>
      <c r="AF26" s="422" t="s">
        <v>571</v>
      </c>
      <c r="AG26" s="421" t="s">
        <v>572</v>
      </c>
      <c r="AH26" s="421" t="s">
        <v>573</v>
      </c>
      <c r="AI26" s="421" t="s">
        <v>574</v>
      </c>
      <c r="AJ26" s="421" t="s">
        <v>575</v>
      </c>
      <c r="AK26" s="421" t="s">
        <v>576</v>
      </c>
      <c r="AL26" s="421" t="s">
        <v>577</v>
      </c>
      <c r="AM26" s="421" t="s">
        <v>578</v>
      </c>
      <c r="AN26" s="421" t="s">
        <v>576</v>
      </c>
      <c r="AO26" s="422" t="s">
        <v>579</v>
      </c>
      <c r="AP26" s="421" t="s">
        <v>576</v>
      </c>
      <c r="AQ26" s="421" t="s">
        <v>580</v>
      </c>
      <c r="AR26" s="421" t="s">
        <v>576</v>
      </c>
      <c r="AS26" s="421" t="s">
        <v>580</v>
      </c>
      <c r="AT26" s="421" t="s">
        <v>581</v>
      </c>
      <c r="AU26" s="427"/>
      <c r="AV26" s="4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67" sqref="B6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13" t="str">
        <f>'1. паспорт местоположение'!A5:C5</f>
        <v>Год раскрытия информации: 2023 год</v>
      </c>
      <c r="B5" s="413"/>
      <c r="C5" s="63"/>
      <c r="D5" s="63"/>
      <c r="E5" s="63"/>
      <c r="F5" s="63"/>
    </row>
    <row r="6" spans="1:6" ht="18.75" x14ac:dyDescent="0.3">
      <c r="A6" s="165"/>
      <c r="B6" s="165"/>
      <c r="C6" s="165"/>
      <c r="D6" s="165"/>
      <c r="E6" s="165"/>
      <c r="F6" s="165"/>
    </row>
    <row r="7" spans="1:6" ht="18.75" x14ac:dyDescent="0.25">
      <c r="A7" s="254" t="s">
        <v>9</v>
      </c>
      <c r="B7" s="254"/>
      <c r="C7" s="164"/>
      <c r="D7" s="164"/>
      <c r="E7" s="164"/>
      <c r="F7" s="164"/>
    </row>
    <row r="8" spans="1:6" ht="18.75" x14ac:dyDescent="0.25">
      <c r="A8" s="164"/>
      <c r="B8" s="164"/>
      <c r="C8" s="164"/>
      <c r="D8" s="164"/>
      <c r="E8" s="164"/>
      <c r="F8" s="164"/>
    </row>
    <row r="9" spans="1:6" x14ac:dyDescent="0.25">
      <c r="A9" s="257" t="str">
        <f>'1. паспорт местоположение'!A9:C9</f>
        <v>АО "Россети Тюмень"</v>
      </c>
      <c r="B9" s="257"/>
      <c r="C9" s="162"/>
      <c r="D9" s="162"/>
      <c r="E9" s="162"/>
      <c r="F9" s="162"/>
    </row>
    <row r="10" spans="1:6" x14ac:dyDescent="0.25">
      <c r="A10" s="251" t="s">
        <v>8</v>
      </c>
      <c r="B10" s="251"/>
      <c r="C10" s="163"/>
      <c r="D10" s="163"/>
      <c r="E10" s="163"/>
      <c r="F10" s="163"/>
    </row>
    <row r="11" spans="1:6" ht="18.75" x14ac:dyDescent="0.25">
      <c r="A11" s="164"/>
      <c r="B11" s="164"/>
      <c r="C11" s="164"/>
      <c r="D11" s="164"/>
      <c r="E11" s="164"/>
      <c r="F11" s="164"/>
    </row>
    <row r="12" spans="1:6" ht="30.75" customHeight="1" x14ac:dyDescent="0.25">
      <c r="A12" s="257" t="str">
        <f>'1. паспорт местоположение'!A12:C12</f>
        <v>M_PK1900.07.03.06</v>
      </c>
      <c r="B12" s="257"/>
      <c r="C12" s="162"/>
      <c r="D12" s="162"/>
      <c r="E12" s="162"/>
      <c r="F12" s="162"/>
    </row>
    <row r="13" spans="1:6" x14ac:dyDescent="0.25">
      <c r="A13" s="251" t="s">
        <v>7</v>
      </c>
      <c r="B13" s="251"/>
      <c r="C13" s="163"/>
      <c r="D13" s="163"/>
      <c r="E13" s="163"/>
      <c r="F13" s="163"/>
    </row>
    <row r="14" spans="1:6" ht="18.75" x14ac:dyDescent="0.25">
      <c r="A14" s="11"/>
      <c r="B14" s="11"/>
      <c r="C14" s="11"/>
      <c r="D14" s="11"/>
      <c r="E14" s="11"/>
      <c r="F14" s="11"/>
    </row>
    <row r="15" spans="1:6" ht="27" customHeight="1" x14ac:dyDescent="0.25">
      <c r="A15" s="256" t="str">
        <f>'1. паспорт местоположение'!A15:C15</f>
        <v>Покупка оборудования, не требующего монтажа (Приобретение прочего оборудования - 1 шт.: Стрела падающая МПС 25 - 1 шт.)</v>
      </c>
      <c r="B15" s="256"/>
      <c r="C15" s="162"/>
      <c r="D15" s="162"/>
      <c r="E15" s="162"/>
      <c r="F15" s="162"/>
    </row>
    <row r="16" spans="1:6" x14ac:dyDescent="0.25">
      <c r="A16" s="251" t="s">
        <v>6</v>
      </c>
      <c r="B16" s="251"/>
      <c r="C16" s="163"/>
      <c r="D16" s="163"/>
      <c r="E16" s="163"/>
      <c r="F16" s="163"/>
    </row>
    <row r="17" spans="1:2" x14ac:dyDescent="0.25">
      <c r="B17" s="137"/>
    </row>
    <row r="18" spans="1:2" ht="33.75" customHeight="1" x14ac:dyDescent="0.25">
      <c r="A18" s="417" t="s">
        <v>461</v>
      </c>
      <c r="B18" s="418"/>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МПС 25 - 1 шт.)</v>
      </c>
    </row>
    <row r="22" spans="1:2" ht="27.75" customHeight="1" thickBot="1" x14ac:dyDescent="0.3">
      <c r="A22" s="139" t="s">
        <v>334</v>
      </c>
      <c r="B22" s="183" t="s">
        <v>490</v>
      </c>
    </row>
    <row r="23" spans="1:2" ht="22.5" customHeight="1" thickBot="1" x14ac:dyDescent="0.3">
      <c r="A23" s="139" t="s">
        <v>316</v>
      </c>
      <c r="B23" s="194" t="s">
        <v>492</v>
      </c>
    </row>
    <row r="24" spans="1:2" ht="24.75" customHeight="1" thickBot="1" x14ac:dyDescent="0.3">
      <c r="A24" s="139" t="s">
        <v>335</v>
      </c>
      <c r="B24" s="184" t="s">
        <v>554</v>
      </c>
    </row>
    <row r="25" spans="1:2" ht="28.5" customHeight="1" thickBot="1" x14ac:dyDescent="0.3">
      <c r="A25" s="140" t="s">
        <v>336</v>
      </c>
      <c r="B25" s="195">
        <v>2022</v>
      </c>
    </row>
    <row r="26" spans="1:2" ht="37.5" customHeight="1" thickBot="1" x14ac:dyDescent="0.3">
      <c r="A26" s="141" t="s">
        <v>337</v>
      </c>
      <c r="B26" s="185" t="s">
        <v>555</v>
      </c>
    </row>
    <row r="27" spans="1:2" ht="29.25" thickBot="1" x14ac:dyDescent="0.3">
      <c r="A27" s="196" t="s">
        <v>547</v>
      </c>
      <c r="B27" s="197">
        <f>'6.2. Паспорт фин осв ввод'!AC24</f>
        <v>2.3159999999999998</v>
      </c>
    </row>
    <row r="28" spans="1:2" ht="16.5" thickBot="1" x14ac:dyDescent="0.3">
      <c r="A28" s="143" t="s">
        <v>338</v>
      </c>
      <c r="B28" s="186" t="s">
        <v>486</v>
      </c>
    </row>
    <row r="29" spans="1:2" ht="29.25" thickBot="1" x14ac:dyDescent="0.3">
      <c r="A29" s="148" t="s">
        <v>339</v>
      </c>
      <c r="B29" s="210">
        <f>B27</f>
        <v>2.3159999999999998</v>
      </c>
    </row>
    <row r="30" spans="1:2" ht="29.25" thickBot="1" x14ac:dyDescent="0.3">
      <c r="A30" s="148" t="s">
        <v>340</v>
      </c>
      <c r="B30" s="211">
        <f>B29</f>
        <v>2.3159999999999998</v>
      </c>
    </row>
    <row r="31" spans="1:2" ht="16.5" thickBot="1" x14ac:dyDescent="0.3">
      <c r="A31" s="143" t="s">
        <v>341</v>
      </c>
      <c r="B31" s="186"/>
    </row>
    <row r="32" spans="1:2" ht="29.25" thickBot="1" x14ac:dyDescent="0.3">
      <c r="A32" s="148" t="s">
        <v>342</v>
      </c>
      <c r="B32" s="191" t="s">
        <v>483</v>
      </c>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30.75" thickBot="1" x14ac:dyDescent="0.3">
      <c r="A38" s="245" t="s">
        <v>558</v>
      </c>
      <c r="B38" s="246">
        <v>2.3159999999999998</v>
      </c>
    </row>
    <row r="39" spans="1:2" ht="16.5" thickBot="1" x14ac:dyDescent="0.3">
      <c r="A39" s="143" t="s">
        <v>344</v>
      </c>
      <c r="B39" s="189">
        <v>100</v>
      </c>
    </row>
    <row r="40" spans="1:2" ht="16.5" thickBot="1" x14ac:dyDescent="0.3">
      <c r="A40" s="143" t="s">
        <v>345</v>
      </c>
      <c r="B40" s="189">
        <v>0</v>
      </c>
    </row>
    <row r="41" spans="1:2" ht="16.5" thickBot="1" x14ac:dyDescent="0.3">
      <c r="A41" s="143" t="s">
        <v>346</v>
      </c>
      <c r="B41" s="189">
        <f>B38/1.2</f>
        <v>1.93</v>
      </c>
    </row>
    <row r="42" spans="1:2" ht="30.75" thickBot="1" x14ac:dyDescent="0.3">
      <c r="A42" s="143" t="s">
        <v>348</v>
      </c>
      <c r="B42" s="191" t="s">
        <v>483</v>
      </c>
    </row>
    <row r="43" spans="1:2" ht="29.25" thickBot="1" x14ac:dyDescent="0.3">
      <c r="A43" s="142" t="s">
        <v>343</v>
      </c>
      <c r="B43" s="149"/>
    </row>
    <row r="44" spans="1:2" ht="16.5" thickBot="1" x14ac:dyDescent="0.3">
      <c r="A44" s="144" t="s">
        <v>344</v>
      </c>
      <c r="B44" s="149"/>
    </row>
    <row r="45" spans="1:2" ht="16.5" thickBot="1" x14ac:dyDescent="0.3">
      <c r="A45" s="144" t="s">
        <v>345</v>
      </c>
      <c r="B45" s="149"/>
    </row>
    <row r="46" spans="1:2" ht="16.5" thickBot="1" x14ac:dyDescent="0.3">
      <c r="A46" s="144" t="s">
        <v>346</v>
      </c>
      <c r="B46" s="190"/>
    </row>
    <row r="47" spans="1:2" ht="29.25" thickBot="1" x14ac:dyDescent="0.3">
      <c r="A47" s="142" t="s">
        <v>349</v>
      </c>
      <c r="B47" s="190"/>
    </row>
    <row r="48" spans="1:2" ht="16.5" thickBot="1" x14ac:dyDescent="0.3">
      <c r="A48" s="140" t="s">
        <v>341</v>
      </c>
      <c r="B48" s="191"/>
    </row>
    <row r="49" spans="1:2" ht="16.5" thickBot="1" x14ac:dyDescent="0.3">
      <c r="A49" s="140" t="s">
        <v>350</v>
      </c>
      <c r="B49" s="191" t="s">
        <v>483</v>
      </c>
    </row>
    <row r="50" spans="1:2" ht="16.5" thickBot="1" x14ac:dyDescent="0.3">
      <c r="A50" s="140" t="s">
        <v>351</v>
      </c>
      <c r="B50" s="191"/>
    </row>
    <row r="51" spans="1:2" ht="29.25" thickBot="1" x14ac:dyDescent="0.3">
      <c r="A51" s="141" t="s">
        <v>352</v>
      </c>
      <c r="B51" s="192" t="s">
        <v>483</v>
      </c>
    </row>
    <row r="52" spans="1:2" ht="15.75" customHeight="1" x14ac:dyDescent="0.25">
      <c r="A52" s="202" t="s">
        <v>353</v>
      </c>
      <c r="B52" s="203">
        <v>0</v>
      </c>
    </row>
    <row r="53" spans="1:2" x14ac:dyDescent="0.25">
      <c r="A53" s="207" t="s">
        <v>354</v>
      </c>
      <c r="B53" s="204">
        <v>100</v>
      </c>
    </row>
    <row r="54" spans="1:2" ht="23.25" customHeight="1" x14ac:dyDescent="0.25">
      <c r="A54" s="207" t="s">
        <v>355</v>
      </c>
      <c r="B54" s="205">
        <v>100</v>
      </c>
    </row>
    <row r="55" spans="1:2" ht="16.5" thickBot="1" x14ac:dyDescent="0.3">
      <c r="A55" s="208" t="s">
        <v>356</v>
      </c>
      <c r="B55" s="206">
        <f>B41</f>
        <v>1.93</v>
      </c>
    </row>
    <row r="56" spans="1:2" ht="30" x14ac:dyDescent="0.25">
      <c r="A56" s="146" t="s">
        <v>357</v>
      </c>
      <c r="B56" s="146" t="s">
        <v>358</v>
      </c>
    </row>
    <row r="57" spans="1:2" ht="16.5" thickBot="1" x14ac:dyDescent="0.3">
      <c r="A57" s="147" t="s">
        <v>359</v>
      </c>
      <c r="B57" s="147" t="s">
        <v>493</v>
      </c>
    </row>
    <row r="58" spans="1:2" ht="16.5" thickBot="1" x14ac:dyDescent="0.3">
      <c r="A58" s="144" t="s">
        <v>360</v>
      </c>
      <c r="B58" s="145" t="s">
        <v>483</v>
      </c>
    </row>
    <row r="59" spans="1:2" ht="16.5" thickBot="1" x14ac:dyDescent="0.3">
      <c r="A59" s="140" t="s">
        <v>361</v>
      </c>
      <c r="B59" s="145" t="s">
        <v>483</v>
      </c>
    </row>
    <row r="60" spans="1:2" ht="16.5" thickBot="1" x14ac:dyDescent="0.3">
      <c r="A60" s="144" t="s">
        <v>362</v>
      </c>
      <c r="B60" s="150" t="s">
        <v>483</v>
      </c>
    </row>
    <row r="61" spans="1:2" ht="16.5" thickBot="1" x14ac:dyDescent="0.3">
      <c r="A61" s="144" t="s">
        <v>363</v>
      </c>
      <c r="B61" s="145" t="s">
        <v>559</v>
      </c>
    </row>
    <row r="62" spans="1:2" ht="30.75" thickBot="1" x14ac:dyDescent="0.3">
      <c r="A62" s="144" t="s">
        <v>364</v>
      </c>
      <c r="B62" s="150" t="s">
        <v>483</v>
      </c>
    </row>
    <row r="63" spans="1:2" ht="29.25" thickBot="1" x14ac:dyDescent="0.3">
      <c r="A63" s="151" t="s">
        <v>365</v>
      </c>
      <c r="B63" s="198" t="s">
        <v>483</v>
      </c>
    </row>
    <row r="64" spans="1:2" ht="16.5" thickBot="1" x14ac:dyDescent="0.3">
      <c r="A64" s="140" t="s">
        <v>341</v>
      </c>
      <c r="B64" s="152"/>
    </row>
    <row r="65" spans="1:2" ht="16.5" thickBot="1" x14ac:dyDescent="0.3">
      <c r="A65" s="146" t="s">
        <v>366</v>
      </c>
      <c r="B65" s="152">
        <v>0</v>
      </c>
    </row>
    <row r="66" spans="1:2" ht="16.5" thickBot="1" x14ac:dyDescent="0.3">
      <c r="A66" s="146" t="s">
        <v>367</v>
      </c>
      <c r="B66" s="152">
        <v>0</v>
      </c>
    </row>
    <row r="67" spans="1:2" ht="16.5" thickBot="1" x14ac:dyDescent="0.3">
      <c r="A67" s="151" t="s">
        <v>368</v>
      </c>
      <c r="B67" s="201"/>
    </row>
    <row r="68" spans="1:2" ht="16.5" thickBot="1" x14ac:dyDescent="0.3">
      <c r="A68" s="140" t="s">
        <v>369</v>
      </c>
      <c r="B68" s="152" t="s">
        <v>494</v>
      </c>
    </row>
    <row r="69" spans="1:2" ht="16.5" thickBot="1" x14ac:dyDescent="0.3">
      <c r="A69" s="146" t="s">
        <v>370</v>
      </c>
      <c r="B69" s="152" t="s">
        <v>494</v>
      </c>
    </row>
    <row r="70" spans="1:2" ht="16.5" thickBot="1" x14ac:dyDescent="0.3">
      <c r="A70" s="146" t="s">
        <v>371</v>
      </c>
      <c r="B70" s="152" t="s">
        <v>484</v>
      </c>
    </row>
    <row r="71" spans="1:2" ht="16.5" thickBot="1" x14ac:dyDescent="0.3">
      <c r="A71" s="146" t="s">
        <v>372</v>
      </c>
      <c r="B71" s="152" t="s">
        <v>484</v>
      </c>
    </row>
    <row r="72" spans="1:2" ht="29.25" thickBot="1" x14ac:dyDescent="0.3">
      <c r="A72" s="153" t="s">
        <v>373</v>
      </c>
      <c r="B72" s="150" t="s">
        <v>480</v>
      </c>
    </row>
    <row r="73" spans="1:2" ht="28.5" x14ac:dyDescent="0.25">
      <c r="A73" s="142" t="s">
        <v>374</v>
      </c>
      <c r="B73" s="414" t="s">
        <v>481</v>
      </c>
    </row>
    <row r="74" spans="1:2" x14ac:dyDescent="0.25">
      <c r="A74" s="146" t="s">
        <v>375</v>
      </c>
      <c r="B74" s="415"/>
    </row>
    <row r="75" spans="1:2" x14ac:dyDescent="0.25">
      <c r="A75" s="146" t="s">
        <v>376</v>
      </c>
      <c r="B75" s="415"/>
    </row>
    <row r="76" spans="1:2" x14ac:dyDescent="0.25">
      <c r="A76" s="146" t="s">
        <v>377</v>
      </c>
      <c r="B76" s="415"/>
    </row>
    <row r="77" spans="1:2" x14ac:dyDescent="0.25">
      <c r="A77" s="146" t="s">
        <v>378</v>
      </c>
      <c r="B77" s="415"/>
    </row>
    <row r="78" spans="1:2" ht="16.5" thickBot="1" x14ac:dyDescent="0.3">
      <c r="A78" s="154" t="s">
        <v>379</v>
      </c>
      <c r="B78" s="416"/>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2023-02-08T11:37:03Z</dcterms:modified>
</cp:coreProperties>
</file>